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3.06\"/>
    </mc:Choice>
  </mc:AlternateContent>
  <bookViews>
    <workbookView xWindow="0" yWindow="0" windowWidth="28800" windowHeight="114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закупке'!$A$1:$AV$38</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C49" i="7" s="1"/>
  <c r="AB31" i="15"/>
  <c r="AC31" i="15"/>
  <c r="AB32" i="15"/>
  <c r="AC32" i="15"/>
  <c r="AB33" i="15"/>
  <c r="AC33" i="15"/>
  <c r="AB34" i="15"/>
  <c r="AC34" i="15"/>
  <c r="AC24" i="15"/>
  <c r="C48" i="7" s="1"/>
  <c r="AB24" i="15"/>
  <c r="A5" i="14"/>
  <c r="A6" i="13"/>
  <c r="V25" i="15" l="1"/>
  <c r="V26" i="15"/>
  <c r="V27" i="15"/>
  <c r="V28" i="15"/>
  <c r="V29" i="15"/>
  <c r="V30" i="15"/>
  <c r="V31" i="15"/>
  <c r="V32" i="15"/>
  <c r="V33" i="15"/>
  <c r="V34" i="15"/>
  <c r="V24" i="15"/>
  <c r="F30" i="15"/>
  <c r="F27" i="15" s="1"/>
  <c r="F29" i="15" s="1"/>
  <c r="E30" i="15"/>
  <c r="E27" i="15"/>
  <c r="E29" i="15" s="1"/>
  <c r="AC86" i="15"/>
  <c r="AB86" i="15"/>
  <c r="AC85" i="15"/>
  <c r="AB85" i="15"/>
  <c r="AC84" i="15"/>
  <c r="AB84" i="15"/>
  <c r="AC83" i="15"/>
  <c r="AB83" i="15"/>
  <c r="AC82" i="15"/>
  <c r="AB82" i="15"/>
  <c r="AC81" i="15"/>
  <c r="AB81" i="15"/>
  <c r="AC80" i="15"/>
  <c r="AB80" i="15"/>
  <c r="AC79" i="15"/>
  <c r="AB79" i="15"/>
  <c r="AC78" i="15"/>
  <c r="AB78" i="15"/>
  <c r="AC77" i="15"/>
  <c r="AB77" i="15"/>
  <c r="AC76" i="15"/>
  <c r="AB76" i="15"/>
  <c r="AC74" i="15"/>
  <c r="AB74" i="15"/>
  <c r="AC73" i="15"/>
  <c r="AB73" i="15"/>
  <c r="AC72" i="15"/>
  <c r="AB72" i="15"/>
  <c r="AC71" i="15"/>
  <c r="AB71" i="15"/>
  <c r="AC70" i="15"/>
  <c r="AB70" i="15"/>
  <c r="AC69" i="15"/>
  <c r="AB69" i="15"/>
  <c r="AC68" i="15"/>
  <c r="AB68" i="15"/>
  <c r="AC67" i="15"/>
  <c r="AB67" i="15"/>
  <c r="AC66" i="15"/>
  <c r="AB66" i="15"/>
  <c r="AC65" i="15"/>
  <c r="AB65" i="15"/>
  <c r="AC64" i="15"/>
  <c r="AB64" i="15"/>
  <c r="AC63" i="15"/>
  <c r="AB63" i="15"/>
  <c r="C62" i="15"/>
  <c r="AB62" i="15" s="1"/>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Z30" i="15"/>
  <c r="Z62" i="15" s="1"/>
  <c r="X30" i="15"/>
  <c r="V62" i="15"/>
  <c r="T30" i="15"/>
  <c r="R30" i="15"/>
  <c r="R62" i="15" s="1"/>
  <c r="P30" i="15"/>
  <c r="N30" i="15"/>
  <c r="N62" i="15" s="1"/>
  <c r="L30" i="15"/>
  <c r="J30" i="15"/>
  <c r="J62" i="15" s="1"/>
  <c r="H30" i="15"/>
  <c r="G30" i="15"/>
  <c r="G62" i="15" s="1"/>
  <c r="D30" i="15"/>
  <c r="C30" i="15"/>
  <c r="Z29" i="15"/>
  <c r="J29" i="15"/>
  <c r="Z27" i="15"/>
  <c r="X27" i="15"/>
  <c r="X29" i="15" s="1"/>
  <c r="T27" i="15"/>
  <c r="T29" i="15" s="1"/>
  <c r="P27" i="15"/>
  <c r="P29" i="15" s="1"/>
  <c r="N27" i="15"/>
  <c r="N29" i="15" s="1"/>
  <c r="L27" i="15"/>
  <c r="L29" i="15" s="1"/>
  <c r="J27" i="15"/>
  <c r="H27" i="15"/>
  <c r="H29" i="15" s="1"/>
  <c r="G27" i="15"/>
  <c r="G29" i="15" s="1"/>
  <c r="C27" i="15"/>
  <c r="C29" i="15" s="1"/>
  <c r="R27" i="15" l="1"/>
  <c r="R29" i="15" s="1"/>
  <c r="D27" i="15"/>
  <c r="D29" i="15" s="1"/>
  <c r="D62" i="15"/>
  <c r="AC62" i="15" s="1"/>
  <c r="B26" i="22"/>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<sst xmlns="http://schemas.openxmlformats.org/spreadsheetml/2006/main" count="1125" uniqueCount="635">
  <si>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</si>
  <si>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</si>
  <si>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</si>
  <si>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</si>
  <si>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</si>
  <si>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</si>
  <si>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</si>
  <si>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</si>
  <si>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</si>
  <si>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</si>
  <si>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</si>
  <si>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</si>
  <si>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</si>
  <si>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</si>
  <si>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</si>
  <si>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</si>
  <si>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</si>
  <si>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</si>
  <si>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</si>
  <si>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</si>
  <si>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</si>
  <si>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</si>
  <si>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</si>
  <si>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</si>
  <si>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</si>
  <si>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</si>
  <si>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</si>
  <si>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</si>
  <si>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</si>
  <si>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</si>
  <si>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</si>
  <si>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</si>
  <si>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</si>
  <si>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</si>
  <si>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</si>
  <si>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</si>
  <si>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</si>
  <si>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</si>
  <si>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</si>
  <si>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</si>
  <si>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</si>
  <si>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</si>
  <si>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</si>
  <si>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</si>
  <si>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</si>
  <si>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</si>
  <si>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</si>
  <si>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</si>
  <si>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</si>
  <si>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</si>
  <si>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</si>
  <si>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</si>
  <si>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</si>
  <si>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</si>
  <si>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</si>
  <si>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</si>
  <si>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</si>
  <si>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</si>
  <si>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</si>
  <si>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</si>
  <si>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</si>
  <si>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</si>
  <si>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</si>
  <si>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</si>
  <si>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</si>
  <si>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</si>
  <si>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</si>
  <si>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</si>
  <si>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</si>
  <si>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</si>
  <si>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</si>
  <si>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</si>
  <si>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</si>
  <si>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</si>
  <si>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</si>
  <si>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</si>
  <si>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</si>
  <si>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</si>
  <si>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</si>
  <si>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</si>
  <si>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</si>
  <si>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</si>
  <si>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</si>
  <si>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</si>
  <si>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</si>
  <si>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</si>
  <si>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</si>
  <si>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</si>
  <si>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</si>
  <si>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</si>
  <si>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</si>
  <si>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</si>
  <si>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</si>
  <si>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</si>
  <si>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</si>
  <si>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</si>
  <si>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</si>
  <si>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</si>
  <si>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</si>
  <si>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</si>
  <si>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</si>
  <si>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</si>
  <si>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</si>
  <si>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</si>
  <si>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</si>
  <si>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</si>
  <si>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</si>
  <si>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</si>
  <si>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</si>
  <si>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</si>
  <si>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</si>
  <si>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</si>
  <si>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</si>
  <si>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</si>
  <si>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</si>
  <si>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</si>
  <si>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</si>
  <si>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</si>
  <si>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</si>
  <si>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</si>
  <si>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</si>
  <si>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</si>
  <si>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</si>
  <si>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</si>
  <si>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</si>
  <si>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</si>
  <si>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</si>
  <si>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</si>
  <si>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</si>
  <si>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</si>
  <si>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</si>
  <si>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</si>
  <si>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</si>
  <si>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</si>
  <si>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</si>
  <si>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</si>
  <si>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</si>
  <si>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</si>
  <si>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</si>
  <si>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</si>
  <si>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</si>
  <si>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</si>
  <si>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</si>
  <si>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</si>
  <si>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</si>
  <si>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</si>
  <si>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</si>
  <si>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</si>
  <si>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</si>
  <si>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</si>
  <si>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</si>
  <si>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</si>
  <si>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</si>
  <si>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</si>
  <si>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</si>
  <si>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</si>
  <si>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</si>
  <si>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</si>
  <si>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</si>
  <si>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</si>
  <si>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</si>
  <si>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</si>
  <si>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</si>
  <si>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</si>
  <si>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</si>
  <si>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</si>
  <si>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</si>
  <si>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</si>
  <si>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</si>
  <si>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</si>
  <si>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</si>
  <si>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</si>
  <si>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</si>
  <si>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</si>
  <si>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</si>
  <si>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</si>
  <si>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</si>
  <si>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</si>
  <si>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</si>
  <si>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</si>
  <si>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</si>
  <si>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</si>
  <si>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</si>
  <si>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</si>
  <si>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</si>
  <si>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</si>
  <si>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</si>
  <si>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</si>
  <si>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</si>
  <si>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</si>
  <si>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</si>
  <si>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</si>
  <si>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</si>
  <si>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</si>
  <si>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</si>
  <si>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</si>
  <si>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</si>
  <si>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</si>
  <si>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</si>
  <si>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</si>
  <si>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</si>
  <si>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</si>
  <si>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</si>
  <si>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</si>
  <si>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</si>
  <si>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</si>
  <si>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</si>
  <si>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</si>
  <si>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</si>
  <si>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</si>
  <si>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</si>
  <si>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</si>
  <si>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</si>
  <si>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</si>
  <si>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</si>
  <si>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</si>
  <si>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</si>
  <si>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</si>
  <si>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</si>
  <si>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</si>
  <si>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</si>
  <si>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</si>
  <si>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</si>
  <si>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</si>
  <si>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</si>
  <si>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</si>
  <si>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</si>
  <si>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</si>
  <si>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</si>
  <si>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</si>
  <si>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</si>
  <si>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</si>
  <si>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</si>
  <si>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</si>
  <si>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</si>
  <si>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</si>
  <si>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</si>
  <si>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</si>
  <si>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</si>
  <si>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</si>
  <si>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</si>
  <si>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</si>
  <si>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</si>
  <si>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</si>
  <si>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</si>
  <si>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</si>
  <si>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</si>
  <si>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</si>
  <si>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</si>
  <si>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</si>
  <si>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</si>
  <si>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</si>
  <si>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</si>
  <si>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</si>
  <si>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</si>
  <si>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</si>
  <si>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</si>
  <si>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</si>
  <si>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</si>
  <si>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</si>
  <si>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</si>
  <si>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</si>
  <si>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</si>
  <si>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</si>
  <si>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</si>
  <si>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</si>
  <si>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</si>
  <si>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</si>
  <si>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</si>
  <si>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</si>
  <si>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</si>
  <si>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</si>
  <si>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</si>
  <si>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</si>
  <si>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</si>
  <si>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</si>
  <si>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</si>
  <si>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</si>
  <si>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</si>
  <si>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</si>
  <si>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</si>
  <si>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</si>
  <si>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</si>
  <si>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</si>
  <si>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</si>
  <si>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</si>
  <si>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</si>
  <si>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</si>
  <si>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</si>
  <si>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</si>
  <si>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</si>
  <si>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</si>
  <si>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</si>
  <si>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</si>
  <si>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</si>
  <si>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</si>
  <si>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</si>
  <si>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</si>
  <si>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</si>
  <si>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</si>
  <si>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</si>
  <si>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</si>
  <si>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</si>
  <si>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</si>
  <si>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</si>
  <si>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</si>
  <si>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</si>
  <si>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</si>
  <si>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</si>
  <si>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</si>
  <si>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</si>
  <si>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</si>
  <si>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</si>
  <si>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</si>
  <si>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</si>
  <si>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</si>
  <si>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</si>
  <si>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</si>
  <si>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</si>
  <si>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</si>
  <si>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</si>
  <si>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</si>
  <si>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</si>
  <si>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</si>
  <si>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</si>
  <si>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</si>
  <si>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</si>
  <si>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</si>
  <si>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</si>
  <si>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</si>
  <si>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</si>
  <si>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</si>
  <si>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</si>
  <si>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</si>
  <si>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</si>
  <si>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</si>
  <si>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</si>
  <si>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</si>
  <si>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</si>
  <si>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</si>
  <si>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</si>
  <si>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</si>
  <si>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</si>
  <si>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</si>
  <si>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</si>
  <si>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</si>
  <si>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</si>
  <si>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</si>
  <si>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</si>
  <si>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</si>
  <si>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</si>
  <si>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</si>
  <si>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</si>
  <si>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</si>
  <si>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</si>
  <si>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</si>
  <si>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</si>
  <si>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</si>
  <si>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</si>
  <si>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</si>
  <si>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</si>
  <si>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</si>
  <si>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</si>
  <si>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</si>
  <si>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</si>
  <si>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</si>
  <si>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</si>
  <si>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</si>
  <si>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</si>
  <si>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</si>
  <si>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</si>
  <si>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</si>
  <si>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</si>
  <si>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</si>
  <si>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</si>
  <si>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</si>
  <si>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</si>
  <si>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</si>
  <si>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</si>
  <si>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</si>
  <si>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</si>
  <si>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</si>
  <si>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</si>
  <si>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</si>
  <si>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</si>
  <si>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</si>
  <si>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</si>
  <si>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</si>
  <si>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</si>
  <si>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</si>
  <si>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</si>
  <si>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</si>
  <si>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</si>
  <si>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</si>
  <si>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</si>
  <si>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</si>
  <si>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</si>
  <si>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</si>
  <si>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</si>
  <si>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</si>
  <si>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</si>
  <si>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</si>
  <si>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</si>
  <si>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</si>
  <si>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</si>
  <si>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</si>
  <si>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</si>
  <si>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</si>
  <si>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</si>
  <si>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</si>
  <si>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</si>
  <si>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</si>
  <si>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</si>
  <si>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</si>
  <si>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</si>
  <si>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</si>
  <si>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</si>
  <si>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</si>
  <si>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</si>
  <si>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</si>
  <si>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</si>
  <si>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</si>
  <si>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</si>
  <si>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</si>
  <si>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</si>
  <si>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</si>
  <si>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</si>
  <si>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</si>
  <si>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</si>
  <si>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</si>
  <si>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</si>
  <si>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</si>
  <si>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</si>
  <si>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</si>
  <si>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</si>
  <si>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</si>
  <si>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</si>
  <si>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</si>
  <si>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</si>
  <si>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</si>
  <si>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</si>
  <si>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</si>
  <si>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</si>
  <si>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</si>
  <si>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</si>
  <si>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</si>
  <si>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</si>
  <si>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</si>
  <si>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</si>
  <si>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</si>
  <si>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</si>
  <si>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</si>
  <si>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</si>
  <si>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</si>
  <si>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</si>
  <si>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</si>
  <si>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</si>
  <si>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</si>
  <si>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</si>
  <si>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</si>
  <si>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</si>
  <si>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</si>
  <si>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</si>
  <si>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</si>
  <si>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</si>
  <si>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</si>
  <si>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</si>
  <si>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</si>
  <si>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</si>
  <si>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</si>
  <si>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</si>
  <si>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</si>
  <si>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</si>
  <si>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</si>
  <si>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</si>
  <si>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</si>
  <si>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</si>
  <si>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</si>
  <si>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</si>
  <si>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</si>
  <si>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</si>
  <si>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</si>
  <si>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</si>
  <si>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</si>
  <si>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</si>
  <si>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</si>
  <si>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</si>
  <si>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</si>
  <si>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</si>
  <si>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</si>
  <si>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</si>
  <si>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</si>
  <si>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</si>
  <si>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</si>
  <si>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</si>
  <si>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</si>
  <si>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</si>
  <si>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</si>
  <si>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</si>
  <si>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</si>
  <si>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</si>
  <si>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</si>
  <si>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</si>
  <si>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</si>
  <si>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</si>
  <si>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</si>
  <si>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</si>
  <si>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</si>
  <si>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</si>
  <si>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</si>
  <si>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</si>
  <si>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</si>
  <si>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</si>
  <si>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</si>
  <si>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</si>
  <si>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</si>
  <si>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</si>
  <si>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</si>
  <si>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</si>
  <si>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</si>
  <si>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</si>
  <si>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</si>
  <si>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</si>
  <si>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</si>
  <si>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</si>
  <si>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</si>
  <si>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</si>
  <si>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</si>
  <si>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</si>
  <si>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</si>
  <si>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</si>
  <si>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</si>
  <si>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</si>
  <si>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</si>
  <si>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</si>
  <si>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</si>
  <si>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</si>
  <si>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</si>
  <si>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</si>
  <si>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</si>
  <si>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</si>
  <si>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</si>
  <si>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</si>
  <si>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</si>
  <si>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</si>
  <si>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</si>
  <si>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</si>
  <si>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</si>
  <si>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</si>
  <si>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</si>
  <si>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</si>
  <si>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</si>
  <si>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</si>
  <si>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</si>
  <si>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</si>
  <si>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</si>
  <si>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</si>
  <si>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</si>
  <si>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</si>
  <si>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</si>
  <si>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Цели (указать укрупненные цели в соответствии с приложением)</t>
  </si>
  <si>
    <t>Для стабильной и бесперебойной работы объектов Общества</t>
  </si>
  <si>
    <t>Обеспечение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</si>
  <si>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</si>
  <si>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</si>
  <si>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 xml:space="preserve"> Приобретение 5 единиц оборудования </t>
  </si>
  <si>
    <t xml:space="preserve">Приобретение оборудования для стабильной работы в соответствии с текущими потребностями Общества. </t>
  </si>
  <si>
    <t>АО "Россети Тюмень"</t>
  </si>
  <si>
    <t>Филиал АО "Россети Тюмень" Ноябрьские электрические сети</t>
  </si>
  <si>
    <t xml:space="preserve">не требуется </t>
  </si>
  <si>
    <t>не наступил срок</t>
  </si>
  <si>
    <t>шт</t>
  </si>
  <si>
    <t>2024-2026</t>
  </si>
  <si>
    <t>M_PK1800.03.06</t>
  </si>
  <si>
    <t>Год раскрытия информации: 2022 год</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</si>
  <si>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</si>
  <si>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Сварочный инвертор, Сварочный генератор, Аппарат плазменной резки, Компрессор поршневой</t>
  </si>
  <si>
    <t>не подошел срок реализации</t>
  </si>
  <si>
    <t>определяется при заключении договора на поставку оборудования</t>
  </si>
  <si>
    <t>8 шт</t>
  </si>
  <si>
    <t>Н</t>
  </si>
  <si>
    <t>1.12.</t>
  </si>
  <si>
    <t>3.7.</t>
  </si>
  <si>
    <t xml:space="preserve">План 2022 года </t>
  </si>
  <si>
    <t>Год 2023</t>
  </si>
  <si>
    <t>Год 2024</t>
  </si>
  <si>
    <t>Год 2025</t>
  </si>
  <si>
    <t>Год 2026</t>
  </si>
  <si>
    <t>Год 2027</t>
  </si>
  <si>
    <t xml:space="preserve"> по состоянию на 01.01.2021</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</si>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</sst>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6" formatCode="_-* #,##0.00_р_._-;\-* #,##0.00_р_._-;_-* &quot;-&quot;??_р_._-;_-@_-"/>
    <numFmt numFmtId="167" formatCode="#,##0_ ;\-#,##0\ "/>
    <numFmt numFmtId="168" formatCode="#,##0.0"/>
    <numFmt numFmtId="169" formatCode="######0.0#####"/>
    <numFmt numFmtId="170" formatCode="#,##0.00;[White][=0]\ General;General"/>
    <numFmt numFmtId="177" formatCode="0_ ;\-0\ "/>
    <numFmt numFmtId="178"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6" fontId="1" fillId="0" borderId="0" applyFont="0" applyFill="0" applyBorder="0" applyAlignment="0" applyProtection="0"/>
    <xf numFmtId="0" fontId="45" fillId="0" borderId="0"/>
    <xf numFmtId="166"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6" fontId="41" fillId="0" borderId="51" xfId="67"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7" fillId="0" borderId="1" xfId="1" applyNumberFormat="1" applyFont="1" applyBorder="1" applyAlignment="1">
      <alignment horizontal="center" vertical="center"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7"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178" fontId="7" fillId="0" borderId="1" xfId="67" applyNumberFormat="1" applyFont="1" applyBorder="1" applyAlignment="1">
      <alignment horizontal="center"/>
    </xf>
    <xf numFmtId="0" fontId="44" fillId="0" borderId="1" xfId="70" applyFont="1" applyFill="1" applyBorder="1" applyAlignment="1">
      <alignment horizontal="left" vertical="center" wrapText="1"/>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20" xfId="1" applyFont="1" applyBorder="1" applyAlignment="1">
      <alignmen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68</v>
      </c>
      <c r="D1" s="226"/>
      <c r="E1" s="202"/>
      <c r="F1" s="16"/>
    </row>
    <row r="2" spans="1:21" s="12" customFormat="1" ht="18.75" customHeight="1" x14ac:dyDescent="0.3">
      <c r="A2" s="18"/>
      <c r="C2" s="15" t="s">
        <v>10</v>
      </c>
      <c r="D2" s="226"/>
      <c r="E2" s="202"/>
      <c r="F2" s="16"/>
    </row>
    <row r="3" spans="1:21" s="12" customFormat="1" ht="18.75" x14ac:dyDescent="0.3">
      <c r="A3" s="17"/>
      <c r="C3" s="15" t="s">
        <v>67</v>
      </c>
      <c r="D3" s="227"/>
      <c r="E3" s="202"/>
      <c r="F3" s="16"/>
    </row>
    <row r="4" spans="1:21" s="12" customFormat="1" ht="18.75" x14ac:dyDescent="0.3">
      <c r="A4" s="17"/>
      <c r="D4" s="227"/>
      <c r="E4" s="202"/>
      <c r="F4" s="16"/>
      <c r="G4" s="15"/>
    </row>
    <row r="5" spans="1:21" s="12" customFormat="1" ht="15.75" x14ac:dyDescent="0.25">
      <c r="A5" s="270" t="s">
        <v>574</v>
      </c>
      <c r="B5" s="270"/>
      <c r="C5" s="270"/>
      <c r="D5" s="227"/>
      <c r="E5" s="203"/>
      <c r="F5" s="192"/>
      <c r="G5" s="192"/>
      <c r="H5" s="192"/>
      <c r="I5" s="192"/>
    </row>
    <row r="6" spans="1:21" s="12" customFormat="1" ht="18.75" x14ac:dyDescent="0.3">
      <c r="A6" s="17"/>
      <c r="D6" s="227"/>
      <c r="E6" s="202"/>
      <c r="F6" s="16"/>
      <c r="G6" s="15"/>
    </row>
    <row r="7" spans="1:21" s="12" customFormat="1" ht="18.75" x14ac:dyDescent="0.2">
      <c r="A7" s="274" t="s">
        <v>9</v>
      </c>
      <c r="B7" s="274"/>
      <c r="C7" s="274"/>
      <c r="D7" s="227"/>
      <c r="E7" s="202"/>
      <c r="F7" s="13"/>
      <c r="G7" s="13"/>
      <c r="H7" s="13"/>
      <c r="I7" s="13"/>
      <c r="J7" s="13"/>
      <c r="K7" s="13"/>
      <c r="L7" s="13"/>
      <c r="M7" s="13"/>
      <c r="N7" s="13"/>
      <c r="O7" s="13"/>
      <c r="P7" s="13"/>
      <c r="Q7" s="13"/>
      <c r="R7" s="13"/>
      <c r="S7" s="13"/>
      <c r="T7" s="13"/>
      <c r="U7" s="13"/>
    </row>
    <row r="8" spans="1:21" s="12" customFormat="1" ht="18.75" x14ac:dyDescent="0.2">
      <c r="A8" s="14"/>
      <c r="B8" s="14"/>
      <c r="C8" s="14"/>
      <c r="D8" s="227"/>
      <c r="E8" s="202"/>
      <c r="F8" s="14"/>
      <c r="G8" s="14"/>
      <c r="H8" s="13"/>
      <c r="I8" s="13"/>
      <c r="J8" s="13"/>
      <c r="K8" s="13"/>
      <c r="L8" s="13"/>
      <c r="M8" s="13"/>
      <c r="N8" s="13"/>
      <c r="O8" s="13"/>
      <c r="P8" s="13"/>
      <c r="Q8" s="13"/>
      <c r="R8" s="13"/>
      <c r="S8" s="13"/>
      <c r="T8" s="13"/>
      <c r="U8" s="13"/>
    </row>
    <row r="9" spans="1:21" s="12" customFormat="1" ht="36" customHeight="1" x14ac:dyDescent="0.2">
      <c r="A9" s="275" t="s">
        <v>567</v>
      </c>
      <c r="B9" s="275"/>
      <c r="C9" s="275"/>
      <c r="D9" s="227"/>
      <c r="E9" s="202"/>
      <c r="F9" s="8"/>
      <c r="G9" s="8"/>
      <c r="H9" s="13"/>
      <c r="I9" s="13"/>
      <c r="J9" s="13"/>
      <c r="K9" s="13"/>
      <c r="L9" s="13"/>
      <c r="M9" s="13"/>
      <c r="N9" s="13"/>
      <c r="O9" s="13"/>
      <c r="P9" s="13"/>
      <c r="Q9" s="13"/>
      <c r="R9" s="13"/>
      <c r="S9" s="13"/>
      <c r="T9" s="13"/>
      <c r="U9" s="13"/>
    </row>
    <row r="10" spans="1:21" s="12" customFormat="1" ht="18.75" x14ac:dyDescent="0.2">
      <c r="A10" s="271" t="s">
        <v>8</v>
      </c>
      <c r="B10" s="271"/>
      <c r="C10" s="271"/>
      <c r="D10" s="227"/>
      <c r="E10" s="20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7"/>
      <c r="E11" s="200"/>
      <c r="F11" s="14"/>
      <c r="G11" s="14"/>
      <c r="H11" s="13"/>
      <c r="I11" s="13"/>
      <c r="J11" s="13"/>
      <c r="K11" s="13"/>
      <c r="L11" s="13"/>
      <c r="M11" s="13"/>
      <c r="N11" s="13"/>
      <c r="O11" s="13"/>
      <c r="P11" s="13"/>
      <c r="Q11" s="13"/>
      <c r="R11" s="13"/>
      <c r="S11" s="13"/>
      <c r="T11" s="13"/>
      <c r="U11" s="13"/>
    </row>
    <row r="12" spans="1:21" s="12" customFormat="1" ht="18.75" x14ac:dyDescent="0.2">
      <c r="A12" s="275" t="s">
        <v>573</v>
      </c>
      <c r="B12" s="275"/>
      <c r="C12" s="275"/>
      <c r="D12" s="227"/>
      <c r="E12" s="205"/>
      <c r="F12" s="8"/>
      <c r="G12" s="8"/>
      <c r="H12" s="13"/>
      <c r="I12" s="13"/>
      <c r="J12" s="13"/>
      <c r="K12" s="13"/>
      <c r="L12" s="13"/>
      <c r="M12" s="13"/>
      <c r="N12" s="13"/>
      <c r="O12" s="13"/>
      <c r="P12" s="13"/>
      <c r="Q12" s="13"/>
      <c r="R12" s="13"/>
      <c r="S12" s="13"/>
      <c r="T12" s="13"/>
      <c r="U12" s="13"/>
    </row>
    <row r="13" spans="1:21" s="12" customFormat="1" ht="18.75" x14ac:dyDescent="0.2">
      <c r="A13" s="271" t="s">
        <v>7</v>
      </c>
      <c r="B13" s="271"/>
      <c r="C13" s="271"/>
      <c r="D13" s="227"/>
      <c r="E13" s="20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7"/>
      <c r="E14" s="206"/>
      <c r="F14" s="10"/>
      <c r="G14" s="10"/>
      <c r="H14" s="10"/>
      <c r="I14" s="10"/>
      <c r="J14" s="10"/>
      <c r="K14" s="10"/>
      <c r="L14" s="10"/>
      <c r="M14" s="10"/>
      <c r="N14" s="10"/>
      <c r="O14" s="10"/>
      <c r="P14" s="10"/>
      <c r="Q14" s="10"/>
      <c r="R14" s="10"/>
      <c r="S14" s="10"/>
      <c r="T14" s="10"/>
      <c r="U14" s="10"/>
    </row>
    <row r="15" spans="1:21" s="3" customFormat="1" ht="85.15" customHeight="1" x14ac:dyDescent="0.2">
      <c r="A15" s="276" t="s">
        <v>575</v>
      </c>
      <c r="B15" s="276"/>
      <c r="C15" s="276"/>
      <c r="D15" s="227"/>
      <c r="E15" s="205"/>
      <c r="F15" s="8"/>
      <c r="G15" s="8"/>
      <c r="H15" s="8"/>
      <c r="I15" s="8"/>
      <c r="J15" s="8"/>
      <c r="K15" s="8"/>
      <c r="L15" s="8"/>
      <c r="M15" s="8"/>
      <c r="N15" s="8"/>
      <c r="O15" s="8"/>
      <c r="P15" s="8"/>
      <c r="Q15" s="8"/>
      <c r="R15" s="8"/>
      <c r="S15" s="8"/>
      <c r="T15" s="8"/>
      <c r="U15" s="8"/>
    </row>
    <row r="16" spans="1:21" s="3" customFormat="1" ht="15" customHeight="1" x14ac:dyDescent="0.2">
      <c r="A16" s="271" t="s">
        <v>6</v>
      </c>
      <c r="B16" s="271"/>
      <c r="C16" s="271"/>
      <c r="D16" s="209"/>
      <c r="E16" s="204"/>
      <c r="F16" s="6"/>
      <c r="G16" s="6"/>
      <c r="H16" s="6"/>
      <c r="I16" s="6"/>
      <c r="J16" s="6"/>
      <c r="K16" s="6"/>
      <c r="L16" s="6"/>
      <c r="M16" s="6"/>
      <c r="N16" s="6"/>
      <c r="O16" s="6"/>
      <c r="P16" s="6"/>
      <c r="Q16" s="6"/>
      <c r="R16" s="6"/>
      <c r="S16" s="6"/>
      <c r="T16" s="6"/>
      <c r="U16" s="6"/>
    </row>
    <row r="17" spans="1:21" s="3" customFormat="1" ht="15" customHeight="1" x14ac:dyDescent="0.2">
      <c r="A17" s="4"/>
      <c r="B17" s="4"/>
      <c r="C17" s="4"/>
      <c r="D17" s="207"/>
      <c r="E17" s="207"/>
      <c r="F17" s="4"/>
      <c r="G17" s="4"/>
      <c r="H17" s="4"/>
      <c r="I17" s="4"/>
      <c r="J17" s="4"/>
      <c r="K17" s="4"/>
      <c r="L17" s="4"/>
      <c r="M17" s="4"/>
      <c r="N17" s="4"/>
      <c r="O17" s="4"/>
      <c r="P17" s="4"/>
      <c r="Q17" s="4"/>
      <c r="R17" s="4"/>
    </row>
    <row r="18" spans="1:21" s="3" customFormat="1" ht="15" customHeight="1" x14ac:dyDescent="0.2">
      <c r="A18" s="272" t="s">
        <v>530</v>
      </c>
      <c r="B18" s="273"/>
      <c r="C18" s="273"/>
      <c r="D18" s="208"/>
      <c r="E18" s="208"/>
      <c r="F18" s="7"/>
      <c r="G18" s="7"/>
      <c r="H18" s="7"/>
      <c r="I18" s="7"/>
      <c r="J18" s="7"/>
      <c r="K18" s="7"/>
      <c r="L18" s="7"/>
      <c r="M18" s="7"/>
      <c r="N18" s="7"/>
      <c r="O18" s="7"/>
      <c r="P18" s="7"/>
      <c r="Q18" s="7"/>
      <c r="R18" s="7"/>
      <c r="S18" s="7"/>
      <c r="T18" s="7"/>
      <c r="U18" s="7"/>
    </row>
    <row r="19" spans="1:21" s="3" customFormat="1" ht="15" customHeight="1" x14ac:dyDescent="0.2">
      <c r="A19" s="6"/>
      <c r="B19" s="6"/>
      <c r="C19" s="6"/>
      <c r="D19" s="204"/>
      <c r="E19" s="204"/>
      <c r="F19" s="6"/>
      <c r="G19" s="6"/>
      <c r="H19" s="4"/>
      <c r="I19" s="4"/>
      <c r="J19" s="4"/>
      <c r="K19" s="4"/>
      <c r="L19" s="4"/>
      <c r="M19" s="4"/>
      <c r="N19" s="4"/>
      <c r="O19" s="4"/>
      <c r="P19" s="4"/>
      <c r="Q19" s="4"/>
      <c r="R19" s="4"/>
    </row>
    <row r="20" spans="1:21" s="3" customFormat="1" ht="39.75" customHeight="1" x14ac:dyDescent="0.2">
      <c r="A20" s="29" t="s">
        <v>5</v>
      </c>
      <c r="B20" s="41" t="s">
        <v>66</v>
      </c>
      <c r="C20" s="41" t="s">
        <v>65</v>
      </c>
      <c r="D20" s="209"/>
      <c r="E20" s="209"/>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209"/>
      <c r="E21" s="209"/>
      <c r="F21" s="33"/>
      <c r="G21" s="33"/>
      <c r="H21" s="32"/>
      <c r="I21" s="32"/>
      <c r="J21" s="32"/>
      <c r="K21" s="32"/>
      <c r="L21" s="32"/>
      <c r="M21" s="32"/>
      <c r="N21" s="32"/>
      <c r="O21" s="32"/>
      <c r="P21" s="32"/>
      <c r="Q21" s="32"/>
      <c r="R21" s="32"/>
      <c r="S21" s="31"/>
      <c r="T21" s="31"/>
      <c r="U21" s="31"/>
    </row>
    <row r="22" spans="1:21" s="3" customFormat="1" ht="46.5" customHeight="1" x14ac:dyDescent="0.2">
      <c r="A22" s="28" t="s">
        <v>64</v>
      </c>
      <c r="B22" s="44" t="s">
        <v>367</v>
      </c>
      <c r="C22" s="41" t="s">
        <v>558</v>
      </c>
      <c r="D22" s="209"/>
      <c r="E22" s="209"/>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39" t="s">
        <v>560</v>
      </c>
      <c r="C23" s="41" t="s">
        <v>557</v>
      </c>
      <c r="D23" s="209"/>
      <c r="E23" s="209"/>
      <c r="F23" s="33"/>
      <c r="G23" s="33"/>
      <c r="H23" s="32"/>
      <c r="I23" s="32"/>
      <c r="J23" s="32"/>
      <c r="K23" s="32"/>
      <c r="L23" s="32"/>
      <c r="M23" s="32"/>
      <c r="N23" s="32"/>
      <c r="O23" s="32"/>
      <c r="P23" s="32"/>
      <c r="Q23" s="32"/>
      <c r="R23" s="32"/>
      <c r="S23" s="31"/>
      <c r="T23" s="31"/>
      <c r="U23" s="31"/>
    </row>
    <row r="24" spans="1:21" s="3" customFormat="1" ht="22.5" customHeight="1" x14ac:dyDescent="0.2">
      <c r="A24" s="267"/>
      <c r="B24" s="268"/>
      <c r="C24" s="268"/>
      <c r="D24" s="209"/>
      <c r="E24" s="209"/>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9" t="s">
        <v>477</v>
      </c>
      <c r="C25" s="228" t="s">
        <v>631</v>
      </c>
      <c r="D25" s="210"/>
      <c r="E25" s="210"/>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9" t="s">
        <v>74</v>
      </c>
      <c r="C26" s="228" t="s">
        <v>553</v>
      </c>
      <c r="D26" s="210"/>
      <c r="E26" s="210"/>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9" t="s">
        <v>73</v>
      </c>
      <c r="C27" s="228" t="s">
        <v>632</v>
      </c>
      <c r="D27" s="210"/>
      <c r="E27" s="210"/>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9" t="s">
        <v>478</v>
      </c>
      <c r="C28" s="228" t="s">
        <v>552</v>
      </c>
      <c r="D28" s="210"/>
      <c r="E28" s="210"/>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9" t="s">
        <v>479</v>
      </c>
      <c r="C29" s="228" t="s">
        <v>552</v>
      </c>
      <c r="D29" s="210"/>
      <c r="E29" s="210"/>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9" t="s">
        <v>480</v>
      </c>
      <c r="C30" s="213" t="s">
        <v>552</v>
      </c>
      <c r="D30" s="210"/>
      <c r="E30" s="210"/>
      <c r="F30" s="38"/>
      <c r="G30" s="37"/>
      <c r="H30" s="37"/>
      <c r="I30" s="37"/>
      <c r="J30" s="37"/>
      <c r="K30" s="37"/>
      <c r="L30" s="37"/>
      <c r="M30" s="37"/>
      <c r="N30" s="37"/>
      <c r="O30" s="37"/>
      <c r="P30" s="37"/>
      <c r="Q30" s="37"/>
      <c r="R30" s="36"/>
      <c r="S30" s="36"/>
      <c r="T30" s="36"/>
      <c r="U30" s="36"/>
    </row>
    <row r="31" spans="1:21" s="35" customFormat="1" ht="51.75" customHeight="1" x14ac:dyDescent="0.2">
      <c r="A31" s="28" t="s">
        <v>72</v>
      </c>
      <c r="B31" s="43" t="s">
        <v>481</v>
      </c>
      <c r="C31" s="213" t="s">
        <v>552</v>
      </c>
      <c r="D31" s="210"/>
      <c r="E31" s="210"/>
      <c r="F31" s="38"/>
      <c r="G31" s="37"/>
      <c r="H31" s="37"/>
      <c r="I31" s="37"/>
      <c r="J31" s="37"/>
      <c r="K31" s="37"/>
      <c r="L31" s="37"/>
      <c r="M31" s="37"/>
      <c r="N31" s="37"/>
      <c r="O31" s="37"/>
      <c r="P31" s="37"/>
      <c r="Q31" s="37"/>
      <c r="R31" s="36"/>
      <c r="S31" s="36"/>
      <c r="T31" s="36"/>
      <c r="U31" s="36"/>
    </row>
    <row r="32" spans="1:21" s="35" customFormat="1" ht="51.75" customHeight="1" x14ac:dyDescent="0.2">
      <c r="A32" s="28" t="s">
        <v>70</v>
      </c>
      <c r="B32" s="43" t="s">
        <v>482</v>
      </c>
      <c r="C32" s="213" t="s">
        <v>552</v>
      </c>
      <c r="D32" s="210"/>
      <c r="E32" s="210"/>
      <c r="F32" s="38"/>
      <c r="G32" s="37"/>
      <c r="H32" s="37"/>
      <c r="I32" s="37"/>
      <c r="J32" s="37"/>
      <c r="K32" s="37"/>
      <c r="L32" s="37"/>
      <c r="M32" s="37"/>
      <c r="N32" s="37"/>
      <c r="O32" s="37"/>
      <c r="P32" s="37"/>
      <c r="Q32" s="37"/>
      <c r="R32" s="36"/>
      <c r="S32" s="36"/>
      <c r="T32" s="36"/>
      <c r="U32" s="36"/>
    </row>
    <row r="33" spans="1:21" s="35" customFormat="1" ht="101.25" customHeight="1" x14ac:dyDescent="0.2">
      <c r="A33" s="28" t="s">
        <v>69</v>
      </c>
      <c r="B33" s="43" t="s">
        <v>483</v>
      </c>
      <c r="C33" s="213" t="s">
        <v>633</v>
      </c>
      <c r="D33" s="210"/>
      <c r="E33" s="210"/>
      <c r="F33" s="38"/>
      <c r="G33" s="37"/>
      <c r="H33" s="37"/>
      <c r="I33" s="37"/>
      <c r="J33" s="37"/>
      <c r="K33" s="37"/>
      <c r="L33" s="37"/>
      <c r="M33" s="37"/>
      <c r="N33" s="37"/>
      <c r="O33" s="37"/>
      <c r="P33" s="37"/>
      <c r="Q33" s="37"/>
      <c r="R33" s="36"/>
      <c r="S33" s="36"/>
      <c r="T33" s="36"/>
      <c r="U33" s="36"/>
    </row>
    <row r="34" spans="1:21" ht="111" customHeight="1" x14ac:dyDescent="0.25">
      <c r="A34" s="28" t="s">
        <v>499</v>
      </c>
      <c r="B34" s="43" t="s">
        <v>484</v>
      </c>
      <c r="C34" s="213" t="s">
        <v>552</v>
      </c>
      <c r="D34" s="211"/>
      <c r="E34" s="211"/>
      <c r="F34" s="27"/>
      <c r="G34" s="27"/>
      <c r="H34" s="27"/>
      <c r="I34" s="27"/>
      <c r="J34" s="27"/>
      <c r="K34" s="27"/>
      <c r="L34" s="27"/>
      <c r="M34" s="27"/>
      <c r="N34" s="27"/>
      <c r="O34" s="27"/>
      <c r="P34" s="27"/>
      <c r="Q34" s="27"/>
      <c r="R34" s="27"/>
      <c r="S34" s="27"/>
      <c r="T34" s="27"/>
      <c r="U34" s="27"/>
    </row>
    <row r="35" spans="1:21" ht="58.5" customHeight="1" x14ac:dyDescent="0.25">
      <c r="A35" s="28" t="s">
        <v>487</v>
      </c>
      <c r="B35" s="43" t="s">
        <v>71</v>
      </c>
      <c r="C35" s="213" t="s">
        <v>552</v>
      </c>
      <c r="D35" s="211"/>
      <c r="E35" s="211"/>
      <c r="F35" s="27"/>
      <c r="G35" s="27"/>
      <c r="H35" s="27"/>
      <c r="I35" s="27"/>
      <c r="J35" s="27"/>
      <c r="K35" s="27"/>
      <c r="L35" s="27"/>
      <c r="M35" s="27"/>
      <c r="N35" s="27"/>
      <c r="O35" s="27"/>
      <c r="P35" s="27"/>
      <c r="Q35" s="27"/>
      <c r="R35" s="27"/>
      <c r="S35" s="27"/>
      <c r="T35" s="27"/>
      <c r="U35" s="27"/>
    </row>
    <row r="36" spans="1:21" ht="51.75" customHeight="1" x14ac:dyDescent="0.25">
      <c r="A36" s="28" t="s">
        <v>500</v>
      </c>
      <c r="B36" s="43" t="s">
        <v>485</v>
      </c>
      <c r="C36" s="213" t="s">
        <v>552</v>
      </c>
      <c r="D36" s="211"/>
      <c r="E36" s="211"/>
      <c r="F36" s="27"/>
      <c r="G36" s="27"/>
      <c r="H36" s="27"/>
      <c r="I36" s="27"/>
      <c r="J36" s="27"/>
      <c r="K36" s="27"/>
      <c r="L36" s="27"/>
      <c r="M36" s="27"/>
      <c r="N36" s="27"/>
      <c r="O36" s="27"/>
      <c r="P36" s="27"/>
      <c r="Q36" s="27"/>
      <c r="R36" s="27"/>
      <c r="S36" s="27"/>
      <c r="T36" s="27"/>
      <c r="U36" s="27"/>
    </row>
    <row r="37" spans="1:21" ht="43.5" customHeight="1" x14ac:dyDescent="0.25">
      <c r="A37" s="28" t="s">
        <v>488</v>
      </c>
      <c r="B37" s="43" t="s">
        <v>486</v>
      </c>
      <c r="C37" s="213" t="s">
        <v>552</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501</v>
      </c>
      <c r="B38" s="43" t="s">
        <v>237</v>
      </c>
      <c r="C38" s="213" t="s">
        <v>552</v>
      </c>
      <c r="D38" s="211"/>
      <c r="E38" s="211"/>
      <c r="F38" s="27"/>
      <c r="G38" s="27"/>
      <c r="H38" s="27"/>
      <c r="I38" s="27"/>
      <c r="J38" s="27"/>
      <c r="K38" s="27"/>
      <c r="L38" s="27"/>
      <c r="M38" s="27"/>
      <c r="N38" s="27"/>
      <c r="O38" s="27"/>
      <c r="P38" s="27"/>
      <c r="Q38" s="27"/>
      <c r="R38" s="27"/>
      <c r="S38" s="27"/>
      <c r="T38" s="27"/>
      <c r="U38" s="27"/>
    </row>
    <row r="39" spans="1:21" ht="23.25" customHeight="1" x14ac:dyDescent="0.25">
      <c r="A39" s="267"/>
      <c r="B39" s="268"/>
      <c r="C39" s="269"/>
      <c r="D39" s="211"/>
      <c r="E39" s="211"/>
      <c r="F39" s="27"/>
      <c r="G39" s="27"/>
      <c r="H39" s="27"/>
      <c r="I39" s="27"/>
      <c r="J39" s="27"/>
      <c r="K39" s="27"/>
      <c r="L39" s="27"/>
      <c r="M39" s="27"/>
      <c r="N39" s="27"/>
      <c r="O39" s="27"/>
      <c r="P39" s="27"/>
      <c r="Q39" s="27"/>
      <c r="R39" s="27"/>
      <c r="S39" s="27"/>
      <c r="T39" s="27"/>
      <c r="U39" s="27"/>
    </row>
    <row r="40" spans="1:21" ht="63" x14ac:dyDescent="0.25">
      <c r="A40" s="28" t="s">
        <v>489</v>
      </c>
      <c r="B40" s="43" t="s">
        <v>543</v>
      </c>
      <c r="C40" s="263"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- 1.449 млн. руб.</v>
      </c>
      <c r="D40" s="225" t="s">
        <v>555</v>
      </c>
      <c r="E40" s="211"/>
      <c r="F40" s="27"/>
      <c r="G40" s="27"/>
      <c r="H40" s="27"/>
      <c r="I40" s="27"/>
      <c r="J40" s="27"/>
      <c r="K40" s="27"/>
      <c r="L40" s="27"/>
      <c r="M40" s="27"/>
      <c r="N40" s="27"/>
      <c r="O40" s="27"/>
      <c r="P40" s="27"/>
      <c r="Q40" s="27"/>
      <c r="R40" s="27"/>
      <c r="S40" s="27"/>
      <c r="T40" s="27"/>
      <c r="U40" s="27"/>
    </row>
    <row r="41" spans="1:21" ht="105.75" customHeight="1" x14ac:dyDescent="0.25">
      <c r="A41" s="28" t="s">
        <v>502</v>
      </c>
      <c r="B41" s="43" t="s">
        <v>525</v>
      </c>
      <c r="C41" s="214" t="s">
        <v>551</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490</v>
      </c>
      <c r="B42" s="43" t="s">
        <v>540</v>
      </c>
      <c r="C42" s="214" t="s">
        <v>551</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505</v>
      </c>
      <c r="B43" s="43" t="s">
        <v>506</v>
      </c>
      <c r="C43" s="214" t="s">
        <v>551</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491</v>
      </c>
      <c r="B44" s="43" t="s">
        <v>531</v>
      </c>
      <c r="C44" s="214"/>
      <c r="D44" s="211"/>
      <c r="E44" s="211"/>
      <c r="F44" s="27"/>
      <c r="G44" s="27"/>
      <c r="H44" s="27"/>
      <c r="I44" s="27"/>
      <c r="J44" s="27"/>
      <c r="K44" s="27"/>
      <c r="L44" s="27"/>
      <c r="M44" s="27"/>
      <c r="N44" s="27"/>
      <c r="O44" s="27"/>
      <c r="P44" s="27"/>
      <c r="Q44" s="27"/>
      <c r="R44" s="27"/>
      <c r="S44" s="27"/>
      <c r="T44" s="27"/>
      <c r="U44" s="27"/>
    </row>
    <row r="45" spans="1:21" ht="120" customHeight="1" x14ac:dyDescent="0.25">
      <c r="A45" s="28" t="s">
        <v>526</v>
      </c>
      <c r="B45" s="43" t="s">
        <v>532</v>
      </c>
      <c r="C45" s="214" t="s">
        <v>551</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492</v>
      </c>
      <c r="B46" s="43" t="s">
        <v>533</v>
      </c>
      <c r="C46" s="214" t="s">
        <v>551</v>
      </c>
      <c r="D46" s="211"/>
      <c r="E46" s="211"/>
      <c r="F46" s="27"/>
      <c r="G46" s="27"/>
      <c r="H46" s="27"/>
      <c r="I46" s="27"/>
      <c r="J46" s="27"/>
      <c r="K46" s="27"/>
      <c r="L46" s="27"/>
      <c r="M46" s="27"/>
      <c r="N46" s="27"/>
      <c r="O46" s="27"/>
      <c r="P46" s="27"/>
      <c r="Q46" s="27"/>
      <c r="R46" s="27"/>
      <c r="S46" s="27"/>
      <c r="T46" s="27"/>
      <c r="U46" s="27"/>
    </row>
    <row r="47" spans="1:21" ht="18.75" customHeight="1" x14ac:dyDescent="0.25">
      <c r="A47" s="267"/>
      <c r="B47" s="268"/>
      <c r="C47" s="269"/>
      <c r="D47" s="211"/>
      <c r="E47" s="211"/>
      <c r="F47" s="27"/>
      <c r="G47" s="27"/>
      <c r="H47" s="27"/>
      <c r="I47" s="27"/>
      <c r="J47" s="27"/>
      <c r="K47" s="27"/>
      <c r="L47" s="27"/>
      <c r="M47" s="27"/>
      <c r="N47" s="27"/>
      <c r="O47" s="27"/>
      <c r="P47" s="27"/>
      <c r="Q47" s="27"/>
      <c r="R47" s="27"/>
      <c r="S47" s="27"/>
      <c r="T47" s="27"/>
      <c r="U47" s="27"/>
    </row>
    <row r="48" spans="1:21" ht="75.75" customHeight="1" x14ac:dyDescent="0.25">
      <c r="A48" s="28" t="s">
        <v>527</v>
      </c>
      <c r="B48" s="43" t="s">
        <v>541</v>
      </c>
      <c r="C48" s="264">
        <f>'6.2. Паспорт фин осв ввод'!AC24</f>
        <v>1.4489999999999998</v>
      </c>
      <c r="D48" s="211"/>
      <c r="E48" s="211"/>
      <c r="F48" s="27"/>
      <c r="G48" s="27"/>
      <c r="H48" s="27"/>
      <c r="I48" s="27"/>
      <c r="J48" s="27"/>
      <c r="K48" s="27"/>
      <c r="L48" s="27"/>
      <c r="M48" s="27"/>
      <c r="N48" s="27"/>
      <c r="O48" s="27"/>
      <c r="P48" s="27"/>
      <c r="Q48" s="27"/>
      <c r="R48" s="27"/>
      <c r="S48" s="27"/>
      <c r="T48" s="27"/>
      <c r="U48" s="27"/>
    </row>
    <row r="49" spans="1:21" ht="71.25" customHeight="1" x14ac:dyDescent="0.25">
      <c r="A49" s="28" t="s">
        <v>493</v>
      </c>
      <c r="B49" s="43" t="s">
        <v>542</v>
      </c>
      <c r="C49" s="264">
        <f>'6.2. Паспорт фин осв ввод'!AC30</f>
        <v>1.2079999999999997</v>
      </c>
      <c r="D49" s="21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91" t="str">
        <f>'1. паспорт местоположение'!A12:C12</f>
        <v>M_PK1800.03.06</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91"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72" t="s">
        <v>504</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2" t="s">
        <v>5</v>
      </c>
      <c r="B19" s="302" t="s">
        <v>107</v>
      </c>
      <c r="C19" s="303" t="s">
        <v>399</v>
      </c>
      <c r="D19" s="302" t="s">
        <v>398</v>
      </c>
      <c r="E19" s="302" t="s">
        <v>106</v>
      </c>
      <c r="F19" s="302" t="s">
        <v>105</v>
      </c>
      <c r="G19" s="302" t="s">
        <v>394</v>
      </c>
      <c r="H19" s="302" t="s">
        <v>104</v>
      </c>
      <c r="I19" s="302" t="s">
        <v>103</v>
      </c>
      <c r="J19" s="302" t="s">
        <v>102</v>
      </c>
      <c r="K19" s="302" t="s">
        <v>101</v>
      </c>
      <c r="L19" s="302" t="s">
        <v>100</v>
      </c>
      <c r="M19" s="302" t="s">
        <v>99</v>
      </c>
      <c r="N19" s="302" t="s">
        <v>98</v>
      </c>
      <c r="O19" s="302" t="s">
        <v>97</v>
      </c>
      <c r="P19" s="302" t="s">
        <v>96</v>
      </c>
      <c r="Q19" s="302" t="s">
        <v>397</v>
      </c>
      <c r="R19" s="302"/>
      <c r="S19" s="305" t="s">
        <v>496</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45" t="s">
        <v>395</v>
      </c>
      <c r="R20" s="46" t="s">
        <v>396</v>
      </c>
      <c r="S20" s="305"/>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95</v>
      </c>
      <c r="C22" s="50"/>
      <c r="D22" s="50"/>
      <c r="E22" s="50" t="s">
        <v>94</v>
      </c>
      <c r="F22" s="50" t="s">
        <v>93</v>
      </c>
      <c r="G22" s="50" t="s">
        <v>497</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95</v>
      </c>
      <c r="C23" s="50"/>
      <c r="D23" s="50"/>
      <c r="E23" s="50" t="s">
        <v>94</v>
      </c>
      <c r="F23" s="50" t="s">
        <v>93</v>
      </c>
      <c r="G23" s="50" t="s">
        <v>92</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95</v>
      </c>
      <c r="C24" s="50"/>
      <c r="D24" s="50"/>
      <c r="E24" s="50" t="s">
        <v>94</v>
      </c>
      <c r="F24" s="50" t="s">
        <v>93</v>
      </c>
      <c r="G24" s="50" t="s">
        <v>88</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91</v>
      </c>
      <c r="C25" s="50"/>
      <c r="D25" s="50"/>
      <c r="E25" s="50" t="s">
        <v>90</v>
      </c>
      <c r="F25" s="50" t="s">
        <v>89</v>
      </c>
      <c r="G25" s="50" t="s">
        <v>498</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91</v>
      </c>
      <c r="C26" s="50"/>
      <c r="D26" s="50"/>
      <c r="E26" s="50" t="s">
        <v>90</v>
      </c>
      <c r="F26" s="50" t="s">
        <v>89</v>
      </c>
      <c r="G26" s="50" t="s">
        <v>92</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91</v>
      </c>
      <c r="C27" s="50"/>
      <c r="D27" s="50"/>
      <c r="E27" s="50" t="s">
        <v>90</v>
      </c>
      <c r="F27" s="50" t="s">
        <v>89</v>
      </c>
      <c r="G27" s="50" t="s">
        <v>88</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50"/>
      <c r="B29" s="50" t="s">
        <v>392</v>
      </c>
      <c r="C29" s="50"/>
      <c r="D29" s="50"/>
      <c r="E29" s="150" t="s">
        <v>393</v>
      </c>
      <c r="F29" s="150" t="s">
        <v>393</v>
      </c>
      <c r="G29" s="150" t="s">
        <v>393</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2022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91" t="str">
        <f>'1. паспорт местоположение'!A12:C12</f>
        <v>M_PK1800.03.06</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91"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73" t="s">
        <v>509</v>
      </c>
      <c r="B19" s="273"/>
      <c r="C19" s="273"/>
      <c r="D19" s="273"/>
      <c r="E19" s="273"/>
      <c r="F19" s="273"/>
      <c r="G19" s="273"/>
      <c r="H19" s="273"/>
      <c r="I19" s="273"/>
      <c r="J19" s="273"/>
      <c r="K19" s="273"/>
      <c r="L19" s="273"/>
      <c r="M19" s="273"/>
      <c r="N19" s="273"/>
      <c r="O19" s="273"/>
      <c r="P19" s="273"/>
      <c r="Q19" s="273"/>
      <c r="R19" s="273"/>
      <c r="S19" s="273"/>
      <c r="T19" s="273"/>
    </row>
    <row r="20" spans="1:20" s="62"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20" ht="46.5" customHeight="1" x14ac:dyDescent="0.25">
      <c r="A21" s="285" t="s">
        <v>5</v>
      </c>
      <c r="B21" s="278" t="s">
        <v>228</v>
      </c>
      <c r="C21" s="279"/>
      <c r="D21" s="282" t="s">
        <v>129</v>
      </c>
      <c r="E21" s="278" t="s">
        <v>538</v>
      </c>
      <c r="F21" s="279"/>
      <c r="G21" s="278" t="s">
        <v>278</v>
      </c>
      <c r="H21" s="279"/>
      <c r="I21" s="278" t="s">
        <v>128</v>
      </c>
      <c r="J21" s="279"/>
      <c r="K21" s="282" t="s">
        <v>127</v>
      </c>
      <c r="L21" s="278" t="s">
        <v>126</v>
      </c>
      <c r="M21" s="279"/>
      <c r="N21" s="278" t="s">
        <v>534</v>
      </c>
      <c r="O21" s="279"/>
      <c r="P21" s="282" t="s">
        <v>125</v>
      </c>
      <c r="Q21" s="288" t="s">
        <v>124</v>
      </c>
      <c r="R21" s="289"/>
      <c r="S21" s="288" t="s">
        <v>123</v>
      </c>
      <c r="T21" s="290"/>
    </row>
    <row r="22" spans="1:20" ht="204.75" customHeight="1" x14ac:dyDescent="0.25">
      <c r="A22" s="286"/>
      <c r="B22" s="280"/>
      <c r="C22" s="281"/>
      <c r="D22" s="284"/>
      <c r="E22" s="280"/>
      <c r="F22" s="281"/>
      <c r="G22" s="280"/>
      <c r="H22" s="281"/>
      <c r="I22" s="280"/>
      <c r="J22" s="281"/>
      <c r="K22" s="283"/>
      <c r="L22" s="280"/>
      <c r="M22" s="281"/>
      <c r="N22" s="280"/>
      <c r="O22" s="281"/>
      <c r="P22" s="283"/>
      <c r="Q22" s="103" t="s">
        <v>122</v>
      </c>
      <c r="R22" s="103" t="s">
        <v>508</v>
      </c>
      <c r="S22" s="103" t="s">
        <v>121</v>
      </c>
      <c r="T22" s="103" t="s">
        <v>120</v>
      </c>
    </row>
    <row r="23" spans="1:20" ht="51.75" customHeight="1" x14ac:dyDescent="0.25">
      <c r="A23" s="287"/>
      <c r="B23" s="190" t="s">
        <v>118</v>
      </c>
      <c r="C23" s="190" t="s">
        <v>119</v>
      </c>
      <c r="D23" s="283"/>
      <c r="E23" s="190" t="s">
        <v>118</v>
      </c>
      <c r="F23" s="190" t="s">
        <v>119</v>
      </c>
      <c r="G23" s="190" t="s">
        <v>118</v>
      </c>
      <c r="H23" s="190" t="s">
        <v>119</v>
      </c>
      <c r="I23" s="190" t="s">
        <v>118</v>
      </c>
      <c r="J23" s="190" t="s">
        <v>119</v>
      </c>
      <c r="K23" s="190" t="s">
        <v>118</v>
      </c>
      <c r="L23" s="190" t="s">
        <v>118</v>
      </c>
      <c r="M23" s="190" t="s">
        <v>119</v>
      </c>
      <c r="N23" s="190" t="s">
        <v>118</v>
      </c>
      <c r="O23" s="190" t="s">
        <v>119</v>
      </c>
      <c r="P23" s="191" t="s">
        <v>118</v>
      </c>
      <c r="Q23" s="103" t="s">
        <v>118</v>
      </c>
      <c r="R23" s="103" t="s">
        <v>118</v>
      </c>
      <c r="S23" s="103" t="s">
        <v>118</v>
      </c>
      <c r="T23" s="103" t="s">
        <v>118</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93"/>
      <c r="R30" s="64"/>
      <c r="S30" s="193"/>
      <c r="T30" s="64"/>
    </row>
    <row r="31" spans="1:20" s="62" customFormat="1" ht="24" customHeight="1" x14ac:dyDescent="0.25">
      <c r="A31" s="66"/>
      <c r="B31" s="64"/>
      <c r="C31" s="64"/>
      <c r="D31" s="64"/>
      <c r="E31" s="64"/>
      <c r="F31" s="64"/>
      <c r="G31" s="64"/>
      <c r="H31" s="64"/>
      <c r="I31" s="64"/>
      <c r="J31" s="63"/>
      <c r="K31" s="63"/>
      <c r="L31" s="63"/>
      <c r="M31" s="65"/>
      <c r="N31" s="65"/>
      <c r="O31" s="65"/>
      <c r="P31" s="63"/>
      <c r="Q31" s="193"/>
      <c r="R31" s="64"/>
      <c r="S31" s="193"/>
      <c r="T31" s="64"/>
    </row>
    <row r="32" spans="1:20" s="62" customFormat="1" ht="24" customHeight="1" x14ac:dyDescent="0.25">
      <c r="A32" s="66"/>
      <c r="B32" s="64"/>
      <c r="C32" s="64"/>
      <c r="D32" s="64"/>
      <c r="E32" s="64"/>
      <c r="F32" s="64"/>
      <c r="G32" s="64"/>
      <c r="H32" s="64"/>
      <c r="I32" s="64"/>
      <c r="J32" s="63"/>
      <c r="K32" s="63"/>
      <c r="L32" s="63"/>
      <c r="M32" s="65"/>
      <c r="N32" s="65"/>
      <c r="O32" s="65"/>
      <c r="P32" s="63"/>
      <c r="Q32" s="193"/>
      <c r="R32" s="64"/>
      <c r="S32" s="193"/>
      <c r="T32" s="64"/>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60" customFormat="1" ht="12.75" x14ac:dyDescent="0.2">
      <c r="B35" s="61"/>
      <c r="C35" s="61"/>
      <c r="K35" s="61"/>
    </row>
    <row r="36" spans="1:113" s="60" customFormat="1" x14ac:dyDescent="0.25">
      <c r="B36" s="58" t="s">
        <v>117</v>
      </c>
      <c r="C36" s="58"/>
      <c r="D36" s="58"/>
      <c r="E36" s="58"/>
      <c r="F36" s="58"/>
      <c r="G36" s="58"/>
      <c r="H36" s="58"/>
      <c r="I36" s="58"/>
      <c r="J36" s="58"/>
      <c r="K36" s="58"/>
      <c r="L36" s="58"/>
      <c r="M36" s="58"/>
      <c r="N36" s="58"/>
      <c r="O36" s="58"/>
      <c r="P36" s="58"/>
      <c r="Q36" s="58"/>
      <c r="R36" s="58"/>
    </row>
    <row r="37" spans="1:113" x14ac:dyDescent="0.25">
      <c r="B37" s="277" t="s">
        <v>544</v>
      </c>
      <c r="C37" s="277"/>
      <c r="D37" s="277"/>
      <c r="E37" s="277"/>
      <c r="F37" s="277"/>
      <c r="G37" s="277"/>
      <c r="H37" s="277"/>
      <c r="I37" s="277"/>
      <c r="J37" s="277"/>
      <c r="K37" s="277"/>
      <c r="L37" s="277"/>
      <c r="M37" s="277"/>
      <c r="N37" s="277"/>
      <c r="O37" s="277"/>
      <c r="P37" s="277"/>
      <c r="Q37" s="277"/>
      <c r="R37" s="277"/>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507</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116</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115</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114</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113</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112</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111</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110</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109</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108</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M_PK1800.03.06</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62" customFormat="1" ht="21" customHeight="1" x14ac:dyDescent="0.25"/>
    <row r="21" spans="1:27" ht="15.75" customHeight="1" x14ac:dyDescent="0.25">
      <c r="A21" s="295" t="s">
        <v>5</v>
      </c>
      <c r="B21" s="298" t="s">
        <v>518</v>
      </c>
      <c r="C21" s="299"/>
      <c r="D21" s="298" t="s">
        <v>520</v>
      </c>
      <c r="E21" s="299"/>
      <c r="F21" s="288" t="s">
        <v>101</v>
      </c>
      <c r="G21" s="290"/>
      <c r="H21" s="290"/>
      <c r="I21" s="289"/>
      <c r="J21" s="295" t="s">
        <v>521</v>
      </c>
      <c r="K21" s="298" t="s">
        <v>522</v>
      </c>
      <c r="L21" s="299"/>
      <c r="M21" s="298" t="s">
        <v>523</v>
      </c>
      <c r="N21" s="299"/>
      <c r="O21" s="298" t="s">
        <v>510</v>
      </c>
      <c r="P21" s="299"/>
      <c r="Q21" s="298" t="s">
        <v>134</v>
      </c>
      <c r="R21" s="299"/>
      <c r="S21" s="295" t="s">
        <v>133</v>
      </c>
      <c r="T21" s="295" t="s">
        <v>524</v>
      </c>
      <c r="U21" s="295" t="s">
        <v>519</v>
      </c>
      <c r="V21" s="298" t="s">
        <v>132</v>
      </c>
      <c r="W21" s="299"/>
      <c r="X21" s="288" t="s">
        <v>124</v>
      </c>
      <c r="Y21" s="290"/>
      <c r="Z21" s="288" t="s">
        <v>123</v>
      </c>
      <c r="AA21" s="290"/>
    </row>
    <row r="22" spans="1:27" ht="216" customHeight="1" x14ac:dyDescent="0.25">
      <c r="A22" s="296"/>
      <c r="B22" s="300"/>
      <c r="C22" s="301"/>
      <c r="D22" s="300"/>
      <c r="E22" s="301"/>
      <c r="F22" s="288" t="s">
        <v>131</v>
      </c>
      <c r="G22" s="289"/>
      <c r="H22" s="288" t="s">
        <v>130</v>
      </c>
      <c r="I22" s="289"/>
      <c r="J22" s="297"/>
      <c r="K22" s="300"/>
      <c r="L22" s="301"/>
      <c r="M22" s="300"/>
      <c r="N22" s="301"/>
      <c r="O22" s="300"/>
      <c r="P22" s="301"/>
      <c r="Q22" s="300"/>
      <c r="R22" s="301"/>
      <c r="S22" s="297"/>
      <c r="T22" s="297"/>
      <c r="U22" s="297"/>
      <c r="V22" s="300"/>
      <c r="W22" s="301"/>
      <c r="X22" s="103" t="s">
        <v>122</v>
      </c>
      <c r="Y22" s="103" t="s">
        <v>508</v>
      </c>
      <c r="Z22" s="103" t="s">
        <v>121</v>
      </c>
      <c r="AA22" s="103" t="s">
        <v>120</v>
      </c>
    </row>
    <row r="23" spans="1:27" ht="60" customHeight="1" x14ac:dyDescent="0.25">
      <c r="A23" s="297"/>
      <c r="B23" s="188" t="s">
        <v>118</v>
      </c>
      <c r="C23" s="188" t="s">
        <v>119</v>
      </c>
      <c r="D23" s="104" t="s">
        <v>118</v>
      </c>
      <c r="E23" s="104" t="s">
        <v>119</v>
      </c>
      <c r="F23" s="104" t="s">
        <v>118</v>
      </c>
      <c r="G23" s="104" t="s">
        <v>119</v>
      </c>
      <c r="H23" s="104" t="s">
        <v>118</v>
      </c>
      <c r="I23" s="104" t="s">
        <v>119</v>
      </c>
      <c r="J23" s="104" t="s">
        <v>118</v>
      </c>
      <c r="K23" s="104" t="s">
        <v>118</v>
      </c>
      <c r="L23" s="104" t="s">
        <v>119</v>
      </c>
      <c r="M23" s="104" t="s">
        <v>118</v>
      </c>
      <c r="N23" s="104" t="s">
        <v>119</v>
      </c>
      <c r="O23" s="104" t="s">
        <v>118</v>
      </c>
      <c r="P23" s="104" t="s">
        <v>119</v>
      </c>
      <c r="Q23" s="104" t="s">
        <v>118</v>
      </c>
      <c r="R23" s="104" t="s">
        <v>119</v>
      </c>
      <c r="S23" s="104" t="s">
        <v>118</v>
      </c>
      <c r="T23" s="104" t="s">
        <v>118</v>
      </c>
      <c r="U23" s="104" t="s">
        <v>118</v>
      </c>
      <c r="V23" s="104" t="s">
        <v>118</v>
      </c>
      <c r="W23" s="104" t="s">
        <v>119</v>
      </c>
      <c r="X23" s="104" t="s">
        <v>118</v>
      </c>
      <c r="Y23" s="104" t="s">
        <v>118</v>
      </c>
      <c r="Z23" s="103" t="s">
        <v>118</v>
      </c>
      <c r="AA23" s="103" t="s">
        <v>118</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5" zoomScaleSheetLayoutView="75" workbookViewId="0">
      <selection activeCell="C30" sqref="C30"/>
    </sheetView>
  </sheetViews>
  <sheetFormatPr defaultColWidth="9.140625" defaultRowHeight="15" x14ac:dyDescent="0.25"/>
  <cols>
    <col min="1" max="1" width="6.140625" style="1" customWidth="1"/>
    <col min="2" max="2" width="53.5703125" style="1" customWidth="1"/>
    <col min="3" max="3" width="11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2022 год</v>
      </c>
      <c r="B5" s="270"/>
      <c r="C5" s="270"/>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M_PK1800.03.06</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78.599999999999994" customHeight="1" x14ac:dyDescent="0.2">
      <c r="A15" s="276"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72" t="s">
        <v>503</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66</v>
      </c>
      <c r="C20" s="40"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64</v>
      </c>
      <c r="B22" s="34" t="s">
        <v>516</v>
      </c>
      <c r="C22" s="213" t="s">
        <v>562</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40"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40"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233"/>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40" t="s">
        <v>551</v>
      </c>
      <c r="D26" s="27"/>
      <c r="E26" s="27"/>
      <c r="F26" s="27"/>
      <c r="G26" s="27"/>
      <c r="H26" s="27"/>
      <c r="I26" s="27"/>
      <c r="J26" s="27"/>
      <c r="K26" s="27"/>
      <c r="L26" s="27"/>
      <c r="M26" s="27"/>
      <c r="N26" s="27"/>
      <c r="O26" s="27"/>
      <c r="P26" s="27"/>
      <c r="Q26" s="27"/>
      <c r="R26" s="27"/>
      <c r="S26" s="27"/>
      <c r="T26" s="27"/>
      <c r="U26" s="27"/>
    </row>
    <row r="27" spans="1:21" ht="94.5" customHeight="1" x14ac:dyDescent="0.25">
      <c r="A27" s="28" t="s">
        <v>58</v>
      </c>
      <c r="B27" s="30" t="s">
        <v>517</v>
      </c>
      <c r="C27" s="215" t="s">
        <v>566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40" t="s">
        <v>580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68</v>
      </c>
    </row>
    <row r="2" spans="1:28" ht="18.75" x14ac:dyDescent="0.3">
      <c r="Z2" s="15" t="s">
        <v>10</v>
      </c>
    </row>
    <row r="3" spans="1:28" ht="18.75" x14ac:dyDescent="0.3">
      <c r="Z3" s="15" t="s">
        <v>67</v>
      </c>
    </row>
    <row r="4" spans="1:28"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5"/>
      <c r="AB6" s="185"/>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5"/>
      <c r="AB7" s="185"/>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86"/>
      <c r="AB8" s="186"/>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87"/>
      <c r="AB9" s="187"/>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5"/>
      <c r="AB10" s="185"/>
    </row>
    <row r="11" spans="1:28" ht="15.75" x14ac:dyDescent="0.25">
      <c r="A11" s="291" t="str">
        <f>'1. паспорт местоположение'!A12:C12</f>
        <v>M_PK1800.03.06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86"/>
      <c r="AB11" s="186"/>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87"/>
      <c r="AB12" s="187"/>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91"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86"/>
      <c r="AB14" s="186"/>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87"/>
      <c r="AB15" s="187"/>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96"/>
      <c r="AB16" s="196"/>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96"/>
      <c r="AB17" s="196"/>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96"/>
      <c r="AB18" s="196"/>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96"/>
      <c r="AB19" s="19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97"/>
      <c r="AB20" s="19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97"/>
      <c r="AB21" s="197"/>
    </row>
    <row r="22" spans="1:28" x14ac:dyDescent="0.25">
      <c r="A22" s="308" t="s">
        <v>535</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98"/>
      <c r="AB22" s="198"/>
    </row>
    <row r="23" spans="1:28" ht="32.25" customHeight="1" x14ac:dyDescent="0.25">
      <c r="A23" s="310" t="s">
        <v>390</v>
      </c>
      <c r="B23" s="311"/>
      <c r="C23" s="311"/>
      <c r="D23" s="311"/>
      <c r="E23" s="311"/>
      <c r="F23" s="311"/>
      <c r="G23" s="311"/>
      <c r="H23" s="311"/>
      <c r="I23" s="311"/>
      <c r="J23" s="311"/>
      <c r="K23" s="311"/>
      <c r="L23" s="312"/>
      <c r="M23" s="309" t="s">
        <v>391</v>
      </c>
      <c r="N23" s="309"/>
      <c r="O23" s="309"/>
      <c r="P23" s="309"/>
      <c r="Q23" s="309"/>
      <c r="R23" s="309"/>
      <c r="S23" s="309"/>
      <c r="T23" s="309"/>
      <c r="U23" s="309"/>
      <c r="V23" s="309"/>
      <c r="W23" s="309"/>
      <c r="X23" s="309"/>
      <c r="Y23" s="309"/>
      <c r="Z23" s="309"/>
    </row>
    <row r="24" spans="1:28" ht="151.5" customHeight="1" x14ac:dyDescent="0.25">
      <c r="A24" s="100" t="s">
        <v>238</v>
      </c>
      <c r="B24" s="101" t="s">
        <v>267</v>
      </c>
      <c r="C24" s="100" t="s">
        <v>384</v>
      </c>
      <c r="D24" s="100" t="s">
        <v>239</v>
      </c>
      <c r="E24" s="100" t="s">
        <v>385</v>
      </c>
      <c r="F24" s="100" t="s">
        <v>387</v>
      </c>
      <c r="G24" s="100" t="s">
        <v>386</v>
      </c>
      <c r="H24" s="100" t="s">
        <v>240</v>
      </c>
      <c r="I24" s="100" t="s">
        <v>388</v>
      </c>
      <c r="J24" s="100" t="s">
        <v>272</v>
      </c>
      <c r="K24" s="101" t="s">
        <v>266</v>
      </c>
      <c r="L24" s="101" t="s">
        <v>241</v>
      </c>
      <c r="M24" s="102" t="s">
        <v>286</v>
      </c>
      <c r="N24" s="101" t="s">
        <v>546</v>
      </c>
      <c r="O24" s="100" t="s">
        <v>283</v>
      </c>
      <c r="P24" s="100" t="s">
        <v>284</v>
      </c>
      <c r="Q24" s="100" t="s">
        <v>282</v>
      </c>
      <c r="R24" s="100" t="s">
        <v>240</v>
      </c>
      <c r="S24" s="100" t="s">
        <v>281</v>
      </c>
      <c r="T24" s="100" t="s">
        <v>280</v>
      </c>
      <c r="U24" s="100" t="s">
        <v>383</v>
      </c>
      <c r="V24" s="100" t="s">
        <v>282</v>
      </c>
      <c r="W24" s="115" t="s">
        <v>265</v>
      </c>
      <c r="X24" s="115" t="s">
        <v>297</v>
      </c>
      <c r="Y24" s="115" t="s">
        <v>298</v>
      </c>
      <c r="Z24" s="117" t="s">
        <v>295</v>
      </c>
    </row>
    <row r="25" spans="1:28" ht="16.5" customHeight="1" x14ac:dyDescent="0.25">
      <c r="A25" s="100">
        <v>1</v>
      </c>
      <c r="B25" s="101">
        <v>2</v>
      </c>
      <c r="C25" s="100">
        <v>3</v>
      </c>
      <c r="D25" s="101">
        <v>4</v>
      </c>
      <c r="E25" s="100">
        <v>5</v>
      </c>
      <c r="F25" s="101">
        <v>6</v>
      </c>
      <c r="G25" s="100">
        <v>7</v>
      </c>
      <c r="H25" s="101">
        <v>8</v>
      </c>
      <c r="I25" s="100">
        <v>9</v>
      </c>
      <c r="J25" s="101">
        <v>10</v>
      </c>
      <c r="K25" s="199">
        <v>11</v>
      </c>
      <c r="L25" s="101">
        <v>12</v>
      </c>
      <c r="M25" s="199">
        <v>13</v>
      </c>
      <c r="N25" s="101">
        <v>14</v>
      </c>
      <c r="O25" s="199">
        <v>15</v>
      </c>
      <c r="P25" s="101">
        <v>16</v>
      </c>
      <c r="Q25" s="199">
        <v>17</v>
      </c>
      <c r="R25" s="101">
        <v>18</v>
      </c>
      <c r="S25" s="199">
        <v>19</v>
      </c>
      <c r="T25" s="101">
        <v>20</v>
      </c>
      <c r="U25" s="199">
        <v>21</v>
      </c>
      <c r="V25" s="101">
        <v>22</v>
      </c>
      <c r="W25" s="199">
        <v>23</v>
      </c>
      <c r="X25" s="101">
        <v>24</v>
      </c>
      <c r="Y25" s="199">
        <v>25</v>
      </c>
      <c r="Z25" s="101">
        <v>26</v>
      </c>
    </row>
    <row r="26" spans="1:28" ht="45.75" customHeight="1" x14ac:dyDescent="0.25">
      <c r="A26" s="93" t="s">
        <v>368</v>
      </c>
      <c r="B26" s="99"/>
      <c r="C26" s="95" t="s">
        <v>370</v>
      </c>
      <c r="D26" s="95" t="s">
        <v>371</v>
      </c>
      <c r="E26" s="95" t="s">
        <v>372</v>
      </c>
      <c r="F26" s="95" t="s">
        <v>277</v>
      </c>
      <c r="G26" s="95" t="s">
        <v>373</v>
      </c>
      <c r="H26" s="95" t="s">
        <v>240</v>
      </c>
      <c r="I26" s="95" t="s">
        <v>374</v>
      </c>
      <c r="J26" s="95" t="s">
        <v>375</v>
      </c>
      <c r="K26" s="92"/>
      <c r="L26" s="96" t="s">
        <v>263</v>
      </c>
      <c r="M26" s="98" t="s">
        <v>279</v>
      </c>
      <c r="N26" s="92"/>
      <c r="O26" s="92"/>
      <c r="P26" s="92"/>
      <c r="Q26" s="92"/>
      <c r="R26" s="92"/>
      <c r="S26" s="92"/>
      <c r="T26" s="92"/>
      <c r="U26" s="92"/>
      <c r="V26" s="92"/>
      <c r="W26" s="92"/>
      <c r="X26" s="92"/>
      <c r="Y26" s="92"/>
      <c r="Z26" s="94" t="s">
        <v>296</v>
      </c>
    </row>
    <row r="27" spans="1:28" x14ac:dyDescent="0.25">
      <c r="A27" s="92" t="s">
        <v>242</v>
      </c>
      <c r="B27" s="92" t="s">
        <v>268</v>
      </c>
      <c r="C27" s="92" t="s">
        <v>247</v>
      </c>
      <c r="D27" s="92" t="s">
        <v>248</v>
      </c>
      <c r="E27" s="92" t="s">
        <v>287</v>
      </c>
      <c r="F27" s="95" t="s">
        <v>243</v>
      </c>
      <c r="G27" s="95" t="s">
        <v>291</v>
      </c>
      <c r="H27" s="92" t="s">
        <v>240</v>
      </c>
      <c r="I27" s="95" t="s">
        <v>273</v>
      </c>
      <c r="J27" s="95" t="s">
        <v>255</v>
      </c>
      <c r="K27" s="96" t="s">
        <v>259</v>
      </c>
      <c r="L27" s="92"/>
      <c r="M27" s="96" t="s">
        <v>285</v>
      </c>
      <c r="N27" s="92"/>
      <c r="O27" s="92"/>
      <c r="P27" s="92"/>
      <c r="Q27" s="92"/>
      <c r="R27" s="92"/>
      <c r="S27" s="92"/>
      <c r="T27" s="92"/>
      <c r="U27" s="92"/>
      <c r="V27" s="92"/>
      <c r="W27" s="92"/>
      <c r="X27" s="92"/>
      <c r="Y27" s="92"/>
      <c r="Z27" s="92"/>
    </row>
    <row r="28" spans="1:28" x14ac:dyDescent="0.25">
      <c r="A28" s="92" t="s">
        <v>242</v>
      </c>
      <c r="B28" s="92" t="s">
        <v>269</v>
      </c>
      <c r="C28" s="92" t="s">
        <v>249</v>
      </c>
      <c r="D28" s="92" t="s">
        <v>250</v>
      </c>
      <c r="E28" s="92" t="s">
        <v>288</v>
      </c>
      <c r="F28" s="95" t="s">
        <v>244</v>
      </c>
      <c r="G28" s="95" t="s">
        <v>292</v>
      </c>
      <c r="H28" s="92" t="s">
        <v>240</v>
      </c>
      <c r="I28" s="95" t="s">
        <v>274</v>
      </c>
      <c r="J28" s="95" t="s">
        <v>256</v>
      </c>
      <c r="K28" s="96" t="s">
        <v>260</v>
      </c>
      <c r="L28" s="97"/>
      <c r="M28" s="96" t="s">
        <v>0</v>
      </c>
      <c r="N28" s="96"/>
      <c r="O28" s="96"/>
      <c r="P28" s="96"/>
      <c r="Q28" s="96"/>
      <c r="R28" s="96"/>
      <c r="S28" s="96"/>
      <c r="T28" s="96"/>
      <c r="U28" s="96"/>
      <c r="V28" s="96"/>
      <c r="W28" s="96"/>
      <c r="X28" s="96"/>
      <c r="Y28" s="96"/>
      <c r="Z28" s="96"/>
    </row>
    <row r="29" spans="1:28" x14ac:dyDescent="0.25">
      <c r="A29" s="92" t="s">
        <v>242</v>
      </c>
      <c r="B29" s="92" t="s">
        <v>270</v>
      </c>
      <c r="C29" s="92" t="s">
        <v>251</v>
      </c>
      <c r="D29" s="92" t="s">
        <v>252</v>
      </c>
      <c r="E29" s="92" t="s">
        <v>289</v>
      </c>
      <c r="F29" s="95" t="s">
        <v>245</v>
      </c>
      <c r="G29" s="95" t="s">
        <v>293</v>
      </c>
      <c r="H29" s="92" t="s">
        <v>240</v>
      </c>
      <c r="I29" s="95" t="s">
        <v>275</v>
      </c>
      <c r="J29" s="95" t="s">
        <v>257</v>
      </c>
      <c r="K29" s="96" t="s">
        <v>261</v>
      </c>
      <c r="L29" s="97"/>
      <c r="M29" s="92"/>
      <c r="N29" s="92"/>
      <c r="O29" s="92"/>
      <c r="P29" s="92"/>
      <c r="Q29" s="92"/>
      <c r="R29" s="92"/>
      <c r="S29" s="92"/>
      <c r="T29" s="92"/>
      <c r="U29" s="92"/>
      <c r="V29" s="92"/>
      <c r="W29" s="92"/>
      <c r="X29" s="92"/>
      <c r="Y29" s="92"/>
      <c r="Z29" s="92"/>
    </row>
    <row r="30" spans="1:28" x14ac:dyDescent="0.25">
      <c r="A30" s="92" t="s">
        <v>242</v>
      </c>
      <c r="B30" s="92" t="s">
        <v>271</v>
      </c>
      <c r="C30" s="92" t="s">
        <v>253</v>
      </c>
      <c r="D30" s="92" t="s">
        <v>254</v>
      </c>
      <c r="E30" s="92" t="s">
        <v>290</v>
      </c>
      <c r="F30" s="95" t="s">
        <v>246</v>
      </c>
      <c r="G30" s="95" t="s">
        <v>294</v>
      </c>
      <c r="H30" s="92" t="s">
        <v>240</v>
      </c>
      <c r="I30" s="95" t="s">
        <v>276</v>
      </c>
      <c r="J30" s="95" t="s">
        <v>258</v>
      </c>
      <c r="K30" s="96" t="s">
        <v>262</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369</v>
      </c>
      <c r="B32" s="99"/>
      <c r="C32" s="95" t="s">
        <v>376</v>
      </c>
      <c r="D32" s="95" t="s">
        <v>377</v>
      </c>
      <c r="E32" s="95" t="s">
        <v>378</v>
      </c>
      <c r="F32" s="95" t="s">
        <v>379</v>
      </c>
      <c r="G32" s="95" t="s">
        <v>380</v>
      </c>
      <c r="H32" s="95" t="s">
        <v>240</v>
      </c>
      <c r="I32" s="95" t="s">
        <v>381</v>
      </c>
      <c r="J32" s="95" t="s">
        <v>382</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47" sqref="K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91" t="str">
        <f>'1. паспорт местоположение'!A12:C12</f>
        <v>M_PK1800.03.06</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91"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14" t="s">
        <v>512</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302" t="s">
        <v>5</v>
      </c>
      <c r="B19" s="302" t="s">
        <v>87</v>
      </c>
      <c r="C19" s="302" t="s">
        <v>86</v>
      </c>
      <c r="D19" s="302" t="s">
        <v>75</v>
      </c>
      <c r="E19" s="315" t="s">
        <v>85</v>
      </c>
      <c r="F19" s="316"/>
      <c r="G19" s="316"/>
      <c r="H19" s="316"/>
      <c r="I19" s="317"/>
      <c r="J19" s="302" t="s">
        <v>84</v>
      </c>
      <c r="K19" s="302"/>
      <c r="L19" s="302"/>
      <c r="M19" s="302"/>
      <c r="N19" s="302"/>
      <c r="O19" s="302"/>
      <c r="P19" s="4"/>
      <c r="Q19" s="4"/>
      <c r="R19" s="4"/>
      <c r="S19" s="4"/>
      <c r="T19" s="4"/>
      <c r="U19" s="4"/>
      <c r="V19" s="4"/>
      <c r="W19" s="4"/>
    </row>
    <row r="20" spans="1:26" s="3" customFormat="1" ht="51" customHeight="1" x14ac:dyDescent="0.2">
      <c r="A20" s="302"/>
      <c r="B20" s="302"/>
      <c r="C20" s="302"/>
      <c r="D20" s="302"/>
      <c r="E20" s="45" t="s">
        <v>83</v>
      </c>
      <c r="F20" s="45" t="s">
        <v>82</v>
      </c>
      <c r="G20" s="45" t="s">
        <v>81</v>
      </c>
      <c r="H20" s="45" t="s">
        <v>80</v>
      </c>
      <c r="I20" s="45" t="s">
        <v>79</v>
      </c>
      <c r="J20" s="45" t="s">
        <v>78</v>
      </c>
      <c r="K20" s="45" t="s">
        <v>4</v>
      </c>
      <c r="L20" s="53" t="s">
        <v>3</v>
      </c>
      <c r="M20" s="52" t="s">
        <v>236</v>
      </c>
      <c r="N20" s="52" t="s">
        <v>77</v>
      </c>
      <c r="O20" s="52" t="s">
        <v>76</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548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68</v>
      </c>
      <c r="AR1" s="42"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365</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M_PK1800.03.06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513</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83" t="s">
        <v>364</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119"/>
      <c r="AN24" s="119"/>
      <c r="AO24" s="147"/>
      <c r="AP24" s="147"/>
      <c r="AQ24" s="147"/>
      <c r="AR24" s="147"/>
      <c r="AS24" s="125"/>
    </row>
    <row r="25" spans="1:45" ht="12.75" customHeight="1" x14ac:dyDescent="0.25">
      <c r="A25" s="363" t="s">
        <v>363</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120"/>
      <c r="AN25" s="384" t="s">
        <v>362</v>
      </c>
      <c r="AO25" s="384"/>
      <c r="AP25" s="384"/>
      <c r="AQ25" s="382"/>
      <c r="AR25" s="382"/>
      <c r="AS25" s="125"/>
    </row>
    <row r="26" spans="1:45" ht="17.25" customHeight="1" x14ac:dyDescent="0.25">
      <c r="A26" s="329" t="s">
        <v>361</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20"/>
      <c r="AN26" s="373" t="s">
        <v>360</v>
      </c>
      <c r="AO26" s="374"/>
      <c r="AP26" s="375"/>
      <c r="AQ26" s="365" t="s">
        <v>554</v>
      </c>
      <c r="AR26" s="366"/>
      <c r="AS26" s="125"/>
    </row>
    <row r="27" spans="1:45" ht="17.25" customHeight="1" x14ac:dyDescent="0.25">
      <c r="A27" s="329" t="s">
        <v>359</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20"/>
      <c r="AN27" s="373" t="s">
        <v>358</v>
      </c>
      <c r="AO27" s="374"/>
      <c r="AP27" s="375"/>
      <c r="AQ27" s="365" t="s">
        <v>554</v>
      </c>
      <c r="AR27" s="366"/>
      <c r="AS27" s="125"/>
    </row>
    <row r="28" spans="1:45" ht="27.75" customHeight="1" thickBot="1" x14ac:dyDescent="0.3">
      <c r="A28" s="376" t="s">
        <v>357</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120"/>
      <c r="AN28" s="379" t="s">
        <v>356</v>
      </c>
      <c r="AO28" s="380"/>
      <c r="AP28" s="381"/>
      <c r="AQ28" s="365" t="s">
        <v>554</v>
      </c>
      <c r="AR28" s="366"/>
      <c r="AS28" s="125"/>
    </row>
    <row r="29" spans="1:45" ht="17.25" customHeight="1" x14ac:dyDescent="0.25">
      <c r="A29" s="367" t="s">
        <v>355</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120"/>
      <c r="AN29" s="370"/>
      <c r="AO29" s="371"/>
      <c r="AP29" s="371"/>
      <c r="AQ29" s="365"/>
      <c r="AR29" s="372"/>
      <c r="AS29" s="125"/>
    </row>
    <row r="30" spans="1:45" ht="17.25" customHeight="1" x14ac:dyDescent="0.25">
      <c r="A30" s="329" t="s">
        <v>354</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20"/>
      <c r="AS30" s="125"/>
    </row>
    <row r="31" spans="1:45" ht="17.25" customHeight="1" x14ac:dyDescent="0.25">
      <c r="A31" s="329" t="s">
        <v>353</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20"/>
      <c r="AN31" s="120"/>
      <c r="AO31" s="146"/>
      <c r="AP31" s="146"/>
      <c r="AQ31" s="146"/>
      <c r="AR31" s="146"/>
      <c r="AS31" s="125"/>
    </row>
    <row r="32" spans="1:45" ht="17.25" customHeight="1" x14ac:dyDescent="0.25">
      <c r="A32" s="329" t="s">
        <v>328</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20"/>
      <c r="AN32" s="120"/>
      <c r="AO32" s="120"/>
      <c r="AP32" s="120"/>
      <c r="AQ32" s="120"/>
      <c r="AR32" s="120"/>
      <c r="AS32" s="125"/>
    </row>
    <row r="33" spans="1:45" ht="17.25" customHeight="1" x14ac:dyDescent="0.25">
      <c r="A33" s="329" t="s">
        <v>352</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120"/>
      <c r="AN33" s="120"/>
      <c r="AO33" s="120"/>
      <c r="AP33" s="120"/>
      <c r="AQ33" s="120"/>
      <c r="AR33" s="120"/>
      <c r="AS33" s="125"/>
    </row>
    <row r="34" spans="1:45" ht="17.25" customHeight="1" x14ac:dyDescent="0.25">
      <c r="A34" s="329" t="s">
        <v>351</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20"/>
      <c r="AN34" s="120"/>
      <c r="AO34" s="120"/>
      <c r="AP34" s="120"/>
      <c r="AQ34" s="120"/>
      <c r="AR34" s="120"/>
      <c r="AS34" s="125"/>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20"/>
      <c r="AN35" s="120"/>
      <c r="AO35" s="120"/>
      <c r="AP35" s="120"/>
      <c r="AQ35" s="120"/>
      <c r="AR35" s="120"/>
      <c r="AS35" s="125"/>
    </row>
    <row r="36" spans="1:45" ht="17.25" customHeight="1" thickBot="1" x14ac:dyDescent="0.3">
      <c r="A36" s="347" t="s">
        <v>316</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120"/>
      <c r="AN36" s="120"/>
      <c r="AO36" s="120"/>
      <c r="AP36" s="120"/>
      <c r="AQ36" s="120"/>
      <c r="AR36" s="120"/>
      <c r="AS36" s="125"/>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120"/>
      <c r="AN37" s="120"/>
      <c r="AO37" s="120"/>
      <c r="AP37" s="120"/>
      <c r="AQ37" s="120"/>
      <c r="AR37" s="120"/>
      <c r="AS37" s="125"/>
    </row>
    <row r="38" spans="1:45" ht="17.25" customHeight="1" x14ac:dyDescent="0.25">
      <c r="A38" s="329" t="s">
        <v>350</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20"/>
      <c r="AN38" s="120"/>
      <c r="AO38" s="120"/>
      <c r="AP38" s="120"/>
      <c r="AQ38" s="120"/>
      <c r="AR38" s="120"/>
      <c r="AS38" s="125"/>
    </row>
    <row r="39" spans="1:45" ht="17.25" customHeight="1" thickBot="1" x14ac:dyDescent="0.3">
      <c r="A39" s="347" t="s">
        <v>349</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120"/>
      <c r="AN39" s="120"/>
      <c r="AO39" s="120"/>
      <c r="AP39" s="120"/>
      <c r="AQ39" s="120"/>
      <c r="AR39" s="120"/>
      <c r="AS39" s="125"/>
    </row>
    <row r="40" spans="1:45" ht="17.25" customHeight="1" x14ac:dyDescent="0.25">
      <c r="A40" s="363" t="s">
        <v>348</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120"/>
      <c r="AN40" s="120"/>
      <c r="AO40" s="120"/>
      <c r="AP40" s="120"/>
      <c r="AQ40" s="120"/>
      <c r="AR40" s="120"/>
      <c r="AS40" s="125"/>
    </row>
    <row r="41" spans="1:45" ht="17.25" customHeight="1" x14ac:dyDescent="0.25">
      <c r="A41" s="329" t="s">
        <v>347</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20"/>
      <c r="AN41" s="120"/>
      <c r="AO41" s="120"/>
      <c r="AP41" s="120"/>
      <c r="AQ41" s="120"/>
      <c r="AR41" s="120"/>
      <c r="AS41" s="125"/>
    </row>
    <row r="42" spans="1:45" ht="17.25" customHeight="1" x14ac:dyDescent="0.25">
      <c r="A42" s="329" t="s">
        <v>346</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20"/>
      <c r="AN42" s="120"/>
      <c r="AO42" s="120"/>
      <c r="AP42" s="120"/>
      <c r="AQ42" s="120"/>
      <c r="AR42" s="120"/>
      <c r="AS42" s="125"/>
    </row>
    <row r="43" spans="1:45" ht="17.25" customHeight="1" x14ac:dyDescent="0.25">
      <c r="A43" s="329" t="s">
        <v>345</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20"/>
      <c r="AN43" s="120"/>
      <c r="AO43" s="120"/>
      <c r="AP43" s="120"/>
      <c r="AQ43" s="120"/>
      <c r="AR43" s="120"/>
      <c r="AS43" s="125"/>
    </row>
    <row r="44" spans="1:45" ht="17.25" customHeight="1" x14ac:dyDescent="0.25">
      <c r="A44" s="329" t="s">
        <v>344</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20"/>
      <c r="AN44" s="120"/>
      <c r="AO44" s="120"/>
      <c r="AP44" s="120"/>
      <c r="AQ44" s="120"/>
      <c r="AR44" s="120"/>
      <c r="AS44" s="125"/>
    </row>
    <row r="45" spans="1:45" ht="17.25" customHeight="1" x14ac:dyDescent="0.25">
      <c r="A45" s="329" t="s">
        <v>343</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20"/>
      <c r="AN45" s="120"/>
      <c r="AO45" s="120"/>
      <c r="AP45" s="120"/>
      <c r="AQ45" s="120"/>
      <c r="AR45" s="120"/>
      <c r="AS45" s="125"/>
    </row>
    <row r="46" spans="1:45" ht="17.25" customHeight="1" thickBot="1" x14ac:dyDescent="0.3">
      <c r="A46" s="356" t="s">
        <v>342</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20"/>
      <c r="AN46" s="120"/>
      <c r="AO46" s="120"/>
      <c r="AP46" s="120"/>
      <c r="AQ46" s="120"/>
      <c r="AR46" s="120"/>
      <c r="AS46" s="125"/>
    </row>
    <row r="47" spans="1:45" ht="24" customHeight="1" x14ac:dyDescent="0.25">
      <c r="A47" s="359" t="s">
        <v>341</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6" t="s">
        <v>322</v>
      </c>
      <c r="AN47" s="346"/>
      <c r="AO47" s="133" t="s">
        <v>321</v>
      </c>
      <c r="AP47" s="133" t="s">
        <v>320</v>
      </c>
      <c r="AQ47" s="125"/>
    </row>
    <row r="48" spans="1:45" ht="12" customHeight="1" x14ac:dyDescent="0.25">
      <c r="A48" s="329" t="s">
        <v>340</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37"/>
      <c r="AP48" s="137"/>
      <c r="AQ48" s="125"/>
    </row>
    <row r="49" spans="1:43" ht="12" customHeight="1" x14ac:dyDescent="0.25">
      <c r="A49" s="329" t="s">
        <v>339</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37"/>
      <c r="AP49" s="137"/>
      <c r="AQ49" s="125"/>
    </row>
    <row r="50" spans="1:43" ht="12" customHeight="1" thickBot="1" x14ac:dyDescent="0.3">
      <c r="A50" s="347" t="s">
        <v>338</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44" t="s">
        <v>337</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322</v>
      </c>
      <c r="AN52" s="346"/>
      <c r="AO52" s="133" t="s">
        <v>321</v>
      </c>
      <c r="AP52" s="133" t="s">
        <v>320</v>
      </c>
      <c r="AQ52" s="125"/>
    </row>
    <row r="53" spans="1:43" ht="11.25" customHeight="1" x14ac:dyDescent="0.25">
      <c r="A53" s="353" t="s">
        <v>336</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41"/>
      <c r="AP53" s="141"/>
      <c r="AQ53" s="125"/>
    </row>
    <row r="54" spans="1:43" ht="12" customHeight="1" x14ac:dyDescent="0.25">
      <c r="A54" s="329" t="s">
        <v>335</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37"/>
      <c r="AP54" s="137"/>
      <c r="AQ54" s="125"/>
    </row>
    <row r="55" spans="1:43" ht="12" customHeight="1" x14ac:dyDescent="0.25">
      <c r="A55" s="329" t="s">
        <v>334</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37"/>
      <c r="AP55" s="137"/>
      <c r="AQ55" s="125"/>
    </row>
    <row r="56" spans="1:43" ht="12" customHeight="1" thickBot="1" x14ac:dyDescent="0.3">
      <c r="A56" s="347" t="s">
        <v>333</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44" t="s">
        <v>332</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322</v>
      </c>
      <c r="AN58" s="346"/>
      <c r="AO58" s="133" t="s">
        <v>321</v>
      </c>
      <c r="AP58" s="133" t="s">
        <v>320</v>
      </c>
      <c r="AQ58" s="125"/>
    </row>
    <row r="59" spans="1:43" ht="12.75" customHeight="1" x14ac:dyDescent="0.25">
      <c r="A59" s="350" t="s">
        <v>331</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9"/>
      <c r="AP59" s="139"/>
      <c r="AQ59" s="131"/>
    </row>
    <row r="60" spans="1:43" ht="12" customHeight="1" x14ac:dyDescent="0.25">
      <c r="A60" s="329" t="s">
        <v>330</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37"/>
      <c r="AP60" s="137"/>
      <c r="AQ60" s="125"/>
    </row>
    <row r="61" spans="1:43" ht="12" customHeight="1" x14ac:dyDescent="0.25">
      <c r="A61" s="329" t="s">
        <v>329</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37"/>
      <c r="AP61" s="137"/>
      <c r="AQ61" s="125"/>
    </row>
    <row r="62" spans="1:43" ht="12" customHeight="1" x14ac:dyDescent="0.25">
      <c r="A62" s="329" t="s">
        <v>328</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37"/>
      <c r="AP62" s="137"/>
      <c r="AQ62" s="125"/>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37"/>
      <c r="AP63" s="137"/>
      <c r="AQ63" s="125"/>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37"/>
      <c r="AP64" s="137"/>
      <c r="AQ64" s="125"/>
    </row>
    <row r="65" spans="1:43" ht="12" customHeight="1" x14ac:dyDescent="0.25">
      <c r="A65" s="329" t="s">
        <v>327</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37"/>
      <c r="AP65" s="137"/>
      <c r="AQ65" s="125"/>
    </row>
    <row r="66" spans="1:43" ht="27.75" customHeight="1" x14ac:dyDescent="0.25">
      <c r="A66" s="333" t="s">
        <v>326</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8"/>
      <c r="AP66" s="138"/>
      <c r="AQ66" s="131"/>
    </row>
    <row r="67" spans="1:43" ht="11.25" customHeight="1" x14ac:dyDescent="0.25">
      <c r="A67" s="329" t="s">
        <v>318</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37"/>
      <c r="AP67" s="137"/>
      <c r="AQ67" s="125"/>
    </row>
    <row r="68" spans="1:43" ht="25.5" customHeight="1" x14ac:dyDescent="0.25">
      <c r="A68" s="333" t="s">
        <v>319</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8"/>
      <c r="AP68" s="138"/>
      <c r="AQ68" s="131"/>
    </row>
    <row r="69" spans="1:43" ht="12" customHeight="1" x14ac:dyDescent="0.25">
      <c r="A69" s="329" t="s">
        <v>317</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37"/>
      <c r="AP69" s="137"/>
      <c r="AQ69" s="125"/>
    </row>
    <row r="70" spans="1:43" ht="12.75" customHeight="1" x14ac:dyDescent="0.25">
      <c r="A70" s="338" t="s">
        <v>325</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38"/>
      <c r="AP70" s="138"/>
      <c r="AQ70" s="131"/>
    </row>
    <row r="71" spans="1:43" ht="12" customHeight="1" x14ac:dyDescent="0.25">
      <c r="A71" s="329" t="s">
        <v>316</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37"/>
      <c r="AP71" s="137"/>
      <c r="AQ71" s="125"/>
    </row>
    <row r="72" spans="1:43" ht="12.75" customHeight="1" thickBot="1" x14ac:dyDescent="0.3">
      <c r="A72" s="340" t="s">
        <v>324</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44" t="s">
        <v>323</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322</v>
      </c>
      <c r="AN74" s="346"/>
      <c r="AO74" s="133" t="s">
        <v>321</v>
      </c>
      <c r="AP74" s="133" t="s">
        <v>320</v>
      </c>
      <c r="AQ74" s="125"/>
    </row>
    <row r="75" spans="1:43" ht="25.5" customHeight="1" x14ac:dyDescent="0.25">
      <c r="A75" s="333" t="s">
        <v>319</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29"/>
      <c r="AP75" s="129"/>
      <c r="AQ75" s="131"/>
    </row>
    <row r="76" spans="1:43" ht="12" customHeight="1" x14ac:dyDescent="0.25">
      <c r="A76" s="329" t="s">
        <v>318</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32"/>
      <c r="AP76" s="132"/>
      <c r="AQ76" s="125"/>
    </row>
    <row r="77" spans="1:43" ht="12" customHeight="1" x14ac:dyDescent="0.25">
      <c r="A77" s="329" t="s">
        <v>317</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32"/>
      <c r="AP77" s="132"/>
      <c r="AQ77" s="125"/>
    </row>
    <row r="78" spans="1:43" ht="12" customHeight="1" x14ac:dyDescent="0.25">
      <c r="A78" s="329" t="s">
        <v>316</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32"/>
      <c r="AP78" s="132"/>
      <c r="AQ78" s="125"/>
    </row>
    <row r="79" spans="1:43" ht="12" customHeight="1" x14ac:dyDescent="0.25">
      <c r="A79" s="329" t="s">
        <v>315</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32"/>
      <c r="AP79" s="132"/>
      <c r="AQ79" s="125"/>
    </row>
    <row r="80" spans="1:43" ht="12" customHeight="1" x14ac:dyDescent="0.25">
      <c r="A80" s="329" t="s">
        <v>314</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32"/>
      <c r="AP80" s="132"/>
      <c r="AQ80" s="125"/>
    </row>
    <row r="81" spans="1:45" ht="12.75" customHeight="1" x14ac:dyDescent="0.25">
      <c r="A81" s="329" t="s">
        <v>313</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32"/>
      <c r="AP81" s="132"/>
      <c r="AQ81" s="125"/>
    </row>
    <row r="82" spans="1:45" ht="12.75" customHeight="1" x14ac:dyDescent="0.25">
      <c r="A82" s="329" t="s">
        <v>312</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32"/>
      <c r="AP82" s="132"/>
      <c r="AQ82" s="125"/>
    </row>
    <row r="83" spans="1:45" ht="12" customHeight="1" x14ac:dyDescent="0.25">
      <c r="A83" s="338" t="s">
        <v>311</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29"/>
      <c r="AP83" s="129"/>
      <c r="AQ83" s="131"/>
    </row>
    <row r="84" spans="1:45" ht="12" customHeight="1" x14ac:dyDescent="0.25">
      <c r="A84" s="338" t="s">
        <v>310</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29"/>
      <c r="AP84" s="129"/>
      <c r="AQ84" s="131"/>
    </row>
    <row r="85" spans="1:45" ht="12" customHeight="1" x14ac:dyDescent="0.25">
      <c r="A85" s="329" t="s">
        <v>309</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32"/>
      <c r="AP85" s="132"/>
      <c r="AQ85" s="119"/>
    </row>
    <row r="86" spans="1:45" ht="27.75" customHeight="1" x14ac:dyDescent="0.25">
      <c r="A86" s="333" t="s">
        <v>308</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29"/>
      <c r="AP86" s="129"/>
      <c r="AQ86" s="131"/>
    </row>
    <row r="87" spans="1:45" x14ac:dyDescent="0.25">
      <c r="A87" s="333" t="s">
        <v>307</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29"/>
      <c r="AP87" s="129"/>
      <c r="AQ87" s="131"/>
    </row>
    <row r="88" spans="1:45" ht="14.25" customHeight="1" x14ac:dyDescent="0.25">
      <c r="A88" s="322" t="s">
        <v>306</v>
      </c>
      <c r="B88" s="323"/>
      <c r="C88" s="323"/>
      <c r="D88" s="324"/>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25"/>
      <c r="AL88" s="326"/>
      <c r="AM88" s="327"/>
      <c r="AN88" s="328"/>
      <c r="AO88" s="129"/>
      <c r="AP88" s="129"/>
      <c r="AQ88" s="131"/>
    </row>
    <row r="89" spans="1:45" x14ac:dyDescent="0.25">
      <c r="A89" s="322" t="s">
        <v>305</v>
      </c>
      <c r="B89" s="323"/>
      <c r="C89" s="323"/>
      <c r="D89" s="324"/>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25"/>
      <c r="AL89" s="326"/>
      <c r="AM89" s="327"/>
      <c r="AN89" s="328"/>
      <c r="AO89" s="129"/>
      <c r="AP89" s="129"/>
      <c r="AQ89" s="119"/>
    </row>
    <row r="90" spans="1:45" ht="12" customHeight="1" thickBot="1" x14ac:dyDescent="0.3">
      <c r="A90" s="128" t="s">
        <v>304</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18"/>
      <c r="AL90" s="319"/>
      <c r="AM90" s="320"/>
      <c r="AN90" s="321"/>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303</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302</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301</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300</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299</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SheetLayoutView="75" workbookViewId="0">
      <pane ySplit="5" topLeftCell="A50" activePane="bottomLeft" state="frozen"/>
      <selection pane="bottomLeft" activeCell="D29" sqref="D29"/>
    </sheetView>
  </sheetViews>
  <sheetFormatPr defaultRowHeight="15.75" x14ac:dyDescent="0.25"/>
  <cols>
    <col min="1" max="1" width="9.140625" style="69"/>
    <col min="2" max="2" width="37.7109375" style="69" customWidth="1"/>
    <col min="3" max="3" width="17.42578125" style="69" customWidth="1"/>
    <col min="4" max="4" width="14.7109375" style="69" customWidth="1"/>
    <col min="5" max="6" width="9.140625" style="69" hidden="1" customWidth="1"/>
    <col min="7" max="7" width="18.140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68</v>
      </c>
    </row>
    <row r="2" spans="1:44" ht="18.75" x14ac:dyDescent="0.3">
      <c r="L2" s="15" t="s">
        <v>10</v>
      </c>
    </row>
    <row r="3" spans="1:44" ht="18.75" x14ac:dyDescent="0.3">
      <c r="L3" s="15" t="s">
        <v>67</v>
      </c>
    </row>
    <row r="4" spans="1:44" ht="18.75" x14ac:dyDescent="0.3">
      <c r="K4" s="15"/>
    </row>
    <row r="5" spans="1:44" x14ac:dyDescent="0.25">
      <c r="A5" s="270" t="str">
        <f>'1. паспорт местоположение'!A5:C5</f>
        <v>Год раскрытия информации: 2022 год</v>
      </c>
      <c r="B5" s="270"/>
      <c r="C5" s="270"/>
      <c r="D5" s="270"/>
      <c r="E5" s="270"/>
      <c r="F5" s="270"/>
      <c r="G5" s="270"/>
      <c r="H5" s="270"/>
      <c r="I5" s="270"/>
      <c r="J5" s="270"/>
      <c r="K5" s="270"/>
      <c r="L5" s="270"/>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91" t="str">
        <f>'1. паспорт местоположение'!A12:C12</f>
        <v>M_PK1800.03.06</v>
      </c>
      <c r="B12" s="291"/>
      <c r="C12" s="291"/>
      <c r="D12" s="291"/>
      <c r="E12" s="291"/>
      <c r="F12" s="291"/>
      <c r="G12" s="291"/>
      <c r="H12" s="291"/>
      <c r="I12" s="291"/>
      <c r="J12" s="291"/>
      <c r="K12" s="291"/>
      <c r="L12" s="291"/>
    </row>
    <row r="13" spans="1:44" x14ac:dyDescent="0.25">
      <c r="A13" s="271" t="s">
        <v>7</v>
      </c>
      <c r="B13" s="271"/>
      <c r="C13" s="271"/>
      <c r="D13" s="271"/>
      <c r="E13" s="271"/>
      <c r="F13" s="271"/>
      <c r="G13" s="271"/>
      <c r="H13" s="271"/>
      <c r="I13" s="271"/>
      <c r="J13" s="271"/>
      <c r="K13" s="271"/>
      <c r="L13" s="271"/>
    </row>
    <row r="14" spans="1:44" ht="18.75" x14ac:dyDescent="0.25">
      <c r="A14" s="292"/>
      <c r="B14" s="292"/>
      <c r="C14" s="292"/>
      <c r="D14" s="292"/>
      <c r="E14" s="292"/>
      <c r="F14" s="292"/>
      <c r="G14" s="292"/>
      <c r="H14" s="292"/>
      <c r="I14" s="292"/>
      <c r="J14" s="292"/>
      <c r="K14" s="292"/>
      <c r="L14" s="292"/>
    </row>
    <row r="15" spans="1:44" ht="33" customHeight="1" x14ac:dyDescent="0.25">
      <c r="A15" s="276"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91"/>
    </row>
    <row r="18" spans="1:12" x14ac:dyDescent="0.25">
      <c r="K18" s="90"/>
    </row>
    <row r="19" spans="1:12" ht="15.75" customHeight="1" x14ac:dyDescent="0.25">
      <c r="A19" s="395" t="s">
        <v>514</v>
      </c>
      <c r="B19" s="395"/>
      <c r="C19" s="395"/>
      <c r="D19" s="395"/>
      <c r="E19" s="395"/>
      <c r="F19" s="395"/>
      <c r="G19" s="395"/>
      <c r="H19" s="395"/>
      <c r="I19" s="395"/>
      <c r="J19" s="395"/>
      <c r="K19" s="395"/>
      <c r="L19" s="395"/>
    </row>
    <row r="20" spans="1:12" x14ac:dyDescent="0.25">
      <c r="A20" s="71"/>
      <c r="B20" s="71"/>
      <c r="C20" s="70"/>
      <c r="D20" s="70"/>
      <c r="E20" s="89"/>
      <c r="F20" s="89"/>
      <c r="G20" s="89"/>
      <c r="H20" s="89"/>
      <c r="I20" s="89"/>
      <c r="J20" s="89"/>
      <c r="K20" s="89"/>
      <c r="L20" s="89"/>
    </row>
    <row r="21" spans="1:12" ht="28.5" customHeight="1" x14ac:dyDescent="0.25">
      <c r="A21" s="385" t="s">
        <v>227</v>
      </c>
      <c r="B21" s="385" t="s">
        <v>226</v>
      </c>
      <c r="C21" s="391" t="s">
        <v>446</v>
      </c>
      <c r="D21" s="391"/>
      <c r="E21" s="391"/>
      <c r="F21" s="391"/>
      <c r="G21" s="391"/>
      <c r="H21" s="391"/>
      <c r="I21" s="386" t="s">
        <v>225</v>
      </c>
      <c r="J21" s="388" t="s">
        <v>448</v>
      </c>
      <c r="K21" s="385" t="s">
        <v>224</v>
      </c>
      <c r="L21" s="387" t="s">
        <v>447</v>
      </c>
    </row>
    <row r="22" spans="1:12" ht="58.5" customHeight="1" x14ac:dyDescent="0.25">
      <c r="A22" s="385"/>
      <c r="B22" s="385"/>
      <c r="C22" s="392" t="s">
        <v>2</v>
      </c>
      <c r="D22" s="392"/>
      <c r="E22" s="173"/>
      <c r="F22" s="174"/>
      <c r="G22" s="393" t="s">
        <v>563</v>
      </c>
      <c r="H22" s="394"/>
      <c r="I22" s="386"/>
      <c r="J22" s="389"/>
      <c r="K22" s="385"/>
      <c r="L22" s="387"/>
    </row>
    <row r="23" spans="1:12" ht="47.25" x14ac:dyDescent="0.25">
      <c r="A23" s="385"/>
      <c r="B23" s="385"/>
      <c r="C23" s="88" t="s">
        <v>223</v>
      </c>
      <c r="D23" s="88" t="s">
        <v>222</v>
      </c>
      <c r="E23" s="88" t="s">
        <v>223</v>
      </c>
      <c r="F23" s="88" t="s">
        <v>222</v>
      </c>
      <c r="G23" s="88" t="s">
        <v>223</v>
      </c>
      <c r="H23" s="88" t="s">
        <v>222</v>
      </c>
      <c r="I23" s="386"/>
      <c r="J23" s="390"/>
      <c r="K23" s="385"/>
      <c r="L23" s="387"/>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8">
        <v>1</v>
      </c>
      <c r="B25" s="81" t="s">
        <v>221</v>
      </c>
      <c r="C25" s="230"/>
      <c r="D25" s="86"/>
      <c r="E25" s="86"/>
      <c r="F25" s="86"/>
      <c r="G25" s="86"/>
      <c r="H25" s="86"/>
      <c r="I25" s="86"/>
      <c r="J25" s="86"/>
      <c r="K25" s="79"/>
      <c r="L25" s="99"/>
    </row>
    <row r="26" spans="1:12" ht="21.75" customHeight="1" x14ac:dyDescent="0.25">
      <c r="A26" s="88" t="s">
        <v>220</v>
      </c>
      <c r="B26" s="87" t="s">
        <v>453</v>
      </c>
      <c r="C26" s="86" t="s">
        <v>554</v>
      </c>
      <c r="D26" s="86"/>
      <c r="E26" s="86" t="s">
        <v>554</v>
      </c>
      <c r="F26" s="86" t="s">
        <v>554</v>
      </c>
      <c r="G26" s="86" t="s">
        <v>552</v>
      </c>
      <c r="H26" s="86"/>
      <c r="I26" s="86"/>
      <c r="J26" s="86"/>
      <c r="K26" s="79"/>
      <c r="L26" s="79"/>
    </row>
    <row r="27" spans="1:12" s="72" customFormat="1" ht="39" customHeight="1" x14ac:dyDescent="0.25">
      <c r="A27" s="88" t="s">
        <v>219</v>
      </c>
      <c r="B27" s="87" t="s">
        <v>455</v>
      </c>
      <c r="C27" s="86" t="s">
        <v>554</v>
      </c>
      <c r="D27" s="86"/>
      <c r="E27" s="86" t="s">
        <v>554</v>
      </c>
      <c r="F27" s="86" t="s">
        <v>554</v>
      </c>
      <c r="G27" s="86" t="s">
        <v>552</v>
      </c>
      <c r="H27" s="86"/>
      <c r="I27" s="86"/>
      <c r="J27" s="86"/>
      <c r="K27" s="79"/>
      <c r="L27" s="79"/>
    </row>
    <row r="28" spans="1:12" s="72" customFormat="1" ht="70.5" customHeight="1" x14ac:dyDescent="0.25">
      <c r="A28" s="88" t="s">
        <v>454</v>
      </c>
      <c r="B28" s="87" t="s">
        <v>459</v>
      </c>
      <c r="C28" s="86" t="s">
        <v>554</v>
      </c>
      <c r="D28" s="86"/>
      <c r="E28" s="86"/>
      <c r="F28" s="86"/>
      <c r="G28" s="86" t="s">
        <v>552</v>
      </c>
      <c r="H28" s="86"/>
      <c r="I28" s="86"/>
      <c r="J28" s="86"/>
      <c r="K28" s="79"/>
      <c r="L28" s="79"/>
    </row>
    <row r="29" spans="1:12" s="72" customFormat="1" ht="54" customHeight="1" x14ac:dyDescent="0.25">
      <c r="A29" s="88" t="s">
        <v>218</v>
      </c>
      <c r="B29" s="87" t="s">
        <v>458</v>
      </c>
      <c r="C29" s="86" t="s">
        <v>554</v>
      </c>
      <c r="D29" s="86"/>
      <c r="E29" s="86"/>
      <c r="F29" s="86"/>
      <c r="G29" s="86" t="s">
        <v>552</v>
      </c>
      <c r="H29" s="86"/>
      <c r="I29" s="86"/>
      <c r="J29" s="86"/>
      <c r="K29" s="79"/>
      <c r="L29" s="79"/>
    </row>
    <row r="30" spans="1:12" s="72" customFormat="1" ht="42" customHeight="1" x14ac:dyDescent="0.25">
      <c r="A30" s="88" t="s">
        <v>217</v>
      </c>
      <c r="B30" s="87" t="s">
        <v>460</v>
      </c>
      <c r="C30" s="86" t="s">
        <v>554</v>
      </c>
      <c r="D30" s="86"/>
      <c r="E30" s="86"/>
      <c r="F30" s="86"/>
      <c r="G30" s="86" t="s">
        <v>552</v>
      </c>
      <c r="H30" s="86"/>
      <c r="I30" s="86"/>
      <c r="J30" s="86"/>
      <c r="K30" s="79"/>
      <c r="L30" s="79"/>
    </row>
    <row r="31" spans="1:12" s="72" customFormat="1" ht="37.5" customHeight="1" x14ac:dyDescent="0.25">
      <c r="A31" s="88" t="s">
        <v>216</v>
      </c>
      <c r="B31" s="80" t="s">
        <v>456</v>
      </c>
      <c r="C31" s="86" t="s">
        <v>554</v>
      </c>
      <c r="D31" s="86"/>
      <c r="E31" s="86"/>
      <c r="F31" s="86"/>
      <c r="G31" s="86" t="s">
        <v>552</v>
      </c>
      <c r="H31" s="86"/>
      <c r="I31" s="86"/>
      <c r="J31" s="86"/>
      <c r="K31" s="79"/>
      <c r="L31" s="79"/>
    </row>
    <row r="32" spans="1:12" s="72" customFormat="1" ht="31.5" x14ac:dyDescent="0.25">
      <c r="A32" s="88" t="s">
        <v>214</v>
      </c>
      <c r="B32" s="80" t="s">
        <v>461</v>
      </c>
      <c r="C32" s="86" t="s">
        <v>554</v>
      </c>
      <c r="D32" s="86"/>
      <c r="E32" s="86"/>
      <c r="F32" s="86"/>
      <c r="G32" s="86" t="s">
        <v>552</v>
      </c>
      <c r="H32" s="86"/>
      <c r="I32" s="86"/>
      <c r="J32" s="86"/>
      <c r="K32" s="79"/>
      <c r="L32" s="79"/>
    </row>
    <row r="33" spans="1:12" s="72" customFormat="1" ht="37.5" customHeight="1" x14ac:dyDescent="0.25">
      <c r="A33" s="88" t="s">
        <v>472</v>
      </c>
      <c r="B33" s="80" t="s">
        <v>389</v>
      </c>
      <c r="C33" s="86" t="s">
        <v>554</v>
      </c>
      <c r="D33" s="86"/>
      <c r="E33" s="86"/>
      <c r="F33" s="86"/>
      <c r="G33" s="86" t="s">
        <v>552</v>
      </c>
      <c r="H33" s="86"/>
      <c r="I33" s="86"/>
      <c r="J33" s="86"/>
      <c r="K33" s="79"/>
      <c r="L33" s="79"/>
    </row>
    <row r="34" spans="1:12" s="72" customFormat="1" ht="47.25" customHeight="1" x14ac:dyDescent="0.25">
      <c r="A34" s="88" t="s">
        <v>473</v>
      </c>
      <c r="B34" s="80" t="s">
        <v>465</v>
      </c>
      <c r="C34" s="86" t="s">
        <v>554</v>
      </c>
      <c r="D34" s="86"/>
      <c r="E34" s="85"/>
      <c r="F34" s="85"/>
      <c r="G34" s="86" t="s">
        <v>552</v>
      </c>
      <c r="H34" s="86"/>
      <c r="I34" s="85"/>
      <c r="J34" s="85"/>
      <c r="K34" s="85"/>
      <c r="L34" s="79"/>
    </row>
    <row r="35" spans="1:12" s="72" customFormat="1" ht="49.5" customHeight="1" x14ac:dyDescent="0.25">
      <c r="A35" s="88" t="s">
        <v>474</v>
      </c>
      <c r="B35" s="80" t="s">
        <v>215</v>
      </c>
      <c r="C35" s="86" t="s">
        <v>554</v>
      </c>
      <c r="D35" s="86"/>
      <c r="E35" s="85"/>
      <c r="F35" s="85"/>
      <c r="G35" s="86" t="s">
        <v>552</v>
      </c>
      <c r="H35" s="86"/>
      <c r="I35" s="85"/>
      <c r="J35" s="85"/>
      <c r="K35" s="85"/>
      <c r="L35" s="79"/>
    </row>
    <row r="36" spans="1:12" ht="37.5" customHeight="1" x14ac:dyDescent="0.25">
      <c r="A36" s="88" t="s">
        <v>475</v>
      </c>
      <c r="B36" s="80" t="s">
        <v>457</v>
      </c>
      <c r="C36" s="86" t="s">
        <v>554</v>
      </c>
      <c r="D36" s="86"/>
      <c r="E36" s="84"/>
      <c r="F36" s="83"/>
      <c r="G36" s="86" t="s">
        <v>552</v>
      </c>
      <c r="H36" s="86"/>
      <c r="I36" s="82"/>
      <c r="J36" s="82"/>
      <c r="K36" s="79"/>
      <c r="L36" s="79"/>
    </row>
    <row r="37" spans="1:12" x14ac:dyDescent="0.25">
      <c r="A37" s="88" t="s">
        <v>476</v>
      </c>
      <c r="B37" s="80" t="s">
        <v>213</v>
      </c>
      <c r="C37" s="86" t="s">
        <v>554</v>
      </c>
      <c r="D37" s="86"/>
      <c r="E37" s="84"/>
      <c r="F37" s="83"/>
      <c r="G37" s="86" t="s">
        <v>552</v>
      </c>
      <c r="H37" s="86"/>
      <c r="I37" s="82"/>
      <c r="J37" s="82"/>
      <c r="K37" s="79"/>
      <c r="L37" s="79"/>
    </row>
    <row r="38" spans="1:12" x14ac:dyDescent="0.25">
      <c r="A38" s="88" t="s">
        <v>581</v>
      </c>
      <c r="B38" s="81" t="s">
        <v>212</v>
      </c>
      <c r="C38" s="86"/>
      <c r="D38" s="79"/>
      <c r="E38" s="79"/>
      <c r="F38" s="79"/>
      <c r="G38" s="86" t="s">
        <v>552</v>
      </c>
      <c r="H38" s="79"/>
      <c r="I38" s="79"/>
      <c r="J38" s="79"/>
      <c r="K38" s="79"/>
      <c r="L38" s="79"/>
    </row>
    <row r="39" spans="1:12" ht="63" x14ac:dyDescent="0.25">
      <c r="A39" s="88">
        <v>2</v>
      </c>
      <c r="B39" s="80" t="s">
        <v>462</v>
      </c>
      <c r="C39" s="86" t="s">
        <v>554</v>
      </c>
      <c r="D39" s="86"/>
      <c r="E39" s="79"/>
      <c r="F39" s="79"/>
      <c r="G39" s="86" t="s">
        <v>552</v>
      </c>
      <c r="H39" s="86"/>
      <c r="I39" s="79"/>
      <c r="J39" s="79"/>
      <c r="K39" s="79"/>
      <c r="L39" s="79"/>
    </row>
    <row r="40" spans="1:12" ht="33.75" customHeight="1" x14ac:dyDescent="0.25">
      <c r="A40" s="88" t="s">
        <v>211</v>
      </c>
      <c r="B40" s="80" t="s">
        <v>464</v>
      </c>
      <c r="C40" s="86" t="s">
        <v>554</v>
      </c>
      <c r="D40" s="231"/>
      <c r="E40" s="79"/>
      <c r="F40" s="79"/>
      <c r="G40" s="231">
        <v>45505</v>
      </c>
      <c r="H40" s="231">
        <v>46295</v>
      </c>
      <c r="I40" s="232"/>
      <c r="J40" s="232"/>
      <c r="K40" s="79"/>
      <c r="L40" s="79"/>
    </row>
    <row r="41" spans="1:12" ht="63" customHeight="1" x14ac:dyDescent="0.25">
      <c r="A41" s="88" t="s">
        <v>210</v>
      </c>
      <c r="B41" s="81" t="s">
        <v>545</v>
      </c>
      <c r="C41" s="86"/>
      <c r="D41" s="79"/>
      <c r="E41" s="79"/>
      <c r="F41" s="79"/>
      <c r="G41" s="86" t="s">
        <v>552</v>
      </c>
      <c r="H41" s="79"/>
      <c r="I41" s="79"/>
      <c r="J41" s="79"/>
      <c r="K41" s="79"/>
      <c r="L41" s="79"/>
    </row>
    <row r="42" spans="1:12" ht="58.5" customHeight="1" x14ac:dyDescent="0.25">
      <c r="A42" s="88">
        <v>3</v>
      </c>
      <c r="B42" s="80" t="s">
        <v>463</v>
      </c>
      <c r="C42" s="86" t="s">
        <v>554</v>
      </c>
      <c r="D42" s="86"/>
      <c r="E42" s="79"/>
      <c r="F42" s="79"/>
      <c r="G42" s="86" t="s">
        <v>552</v>
      </c>
      <c r="H42" s="86"/>
      <c r="I42" s="79"/>
      <c r="J42" s="79"/>
      <c r="K42" s="79"/>
      <c r="L42" s="79"/>
    </row>
    <row r="43" spans="1:12" ht="34.5" customHeight="1" x14ac:dyDescent="0.25">
      <c r="A43" s="88" t="s">
        <v>209</v>
      </c>
      <c r="B43" s="80" t="s">
        <v>207</v>
      </c>
      <c r="C43" s="86" t="s">
        <v>554</v>
      </c>
      <c r="D43" s="86"/>
      <c r="E43" s="79"/>
      <c r="F43" s="79"/>
      <c r="G43" s="86" t="s">
        <v>552</v>
      </c>
      <c r="H43" s="86"/>
      <c r="I43" s="79"/>
      <c r="J43" s="79"/>
      <c r="K43" s="79"/>
      <c r="L43" s="79"/>
    </row>
    <row r="44" spans="1:12" ht="24.75" customHeight="1" x14ac:dyDescent="0.25">
      <c r="A44" s="88" t="s">
        <v>208</v>
      </c>
      <c r="B44" s="80" t="s">
        <v>205</v>
      </c>
      <c r="C44" s="86" t="s">
        <v>554</v>
      </c>
      <c r="D44" s="86"/>
      <c r="E44" s="79"/>
      <c r="F44" s="79"/>
      <c r="G44" s="86" t="s">
        <v>552</v>
      </c>
      <c r="H44" s="86"/>
      <c r="I44" s="79"/>
      <c r="J44" s="79"/>
      <c r="K44" s="79"/>
      <c r="L44" s="79"/>
    </row>
    <row r="45" spans="1:12" ht="90.75" customHeight="1" x14ac:dyDescent="0.25">
      <c r="A45" s="88" t="s">
        <v>206</v>
      </c>
      <c r="B45" s="80" t="s">
        <v>468</v>
      </c>
      <c r="C45" s="86" t="s">
        <v>554</v>
      </c>
      <c r="D45" s="86"/>
      <c r="E45" s="79"/>
      <c r="F45" s="79"/>
      <c r="G45" s="86" t="s">
        <v>552</v>
      </c>
      <c r="H45" s="86"/>
      <c r="I45" s="79"/>
      <c r="J45" s="79"/>
      <c r="K45" s="79"/>
      <c r="L45" s="79"/>
    </row>
    <row r="46" spans="1:12" ht="167.25" customHeight="1" x14ac:dyDescent="0.25">
      <c r="A46" s="88" t="s">
        <v>204</v>
      </c>
      <c r="B46" s="80" t="s">
        <v>466</v>
      </c>
      <c r="C46" s="86" t="s">
        <v>554</v>
      </c>
      <c r="D46" s="86"/>
      <c r="E46" s="79"/>
      <c r="F46" s="79"/>
      <c r="G46" s="86" t="s">
        <v>552</v>
      </c>
      <c r="H46" s="86"/>
      <c r="I46" s="79"/>
      <c r="J46" s="79"/>
      <c r="K46" s="79"/>
      <c r="L46" s="79"/>
    </row>
    <row r="47" spans="1:12" ht="30.75" customHeight="1" x14ac:dyDescent="0.25">
      <c r="A47" s="88" t="s">
        <v>202</v>
      </c>
      <c r="B47" s="80" t="s">
        <v>203</v>
      </c>
      <c r="C47" s="86" t="s">
        <v>554</v>
      </c>
      <c r="D47" s="86"/>
      <c r="E47" s="79"/>
      <c r="F47" s="79"/>
      <c r="G47" s="86" t="s">
        <v>552</v>
      </c>
      <c r="H47" s="86"/>
      <c r="I47" s="79"/>
      <c r="J47" s="79"/>
      <c r="K47" s="79"/>
      <c r="L47" s="79"/>
    </row>
    <row r="48" spans="1:12" ht="37.5" customHeight="1" x14ac:dyDescent="0.25">
      <c r="A48" s="88" t="s">
        <v>582</v>
      </c>
      <c r="B48" s="81" t="s">
        <v>201</v>
      </c>
      <c r="C48" s="86"/>
      <c r="D48" s="79"/>
      <c r="E48" s="79"/>
      <c r="F48" s="79"/>
      <c r="G48" s="86" t="s">
        <v>552</v>
      </c>
      <c r="H48" s="79"/>
      <c r="I48" s="79"/>
      <c r="J48" s="79"/>
      <c r="K48" s="79"/>
      <c r="L48" s="79"/>
    </row>
    <row r="49" spans="1:12" ht="35.25" customHeight="1" x14ac:dyDescent="0.25">
      <c r="A49" s="88">
        <v>4</v>
      </c>
      <c r="B49" s="80" t="s">
        <v>199</v>
      </c>
      <c r="C49" s="86" t="s">
        <v>554</v>
      </c>
      <c r="D49" s="86"/>
      <c r="E49" s="79"/>
      <c r="F49" s="79"/>
      <c r="G49" s="86" t="s">
        <v>552</v>
      </c>
      <c r="H49" s="86"/>
      <c r="I49" s="79"/>
      <c r="J49" s="79"/>
      <c r="K49" s="79"/>
      <c r="L49" s="79"/>
    </row>
    <row r="50" spans="1:12" ht="86.25" customHeight="1" x14ac:dyDescent="0.25">
      <c r="A50" s="88" t="s">
        <v>200</v>
      </c>
      <c r="B50" s="80" t="s">
        <v>467</v>
      </c>
      <c r="C50" s="86" t="s">
        <v>554</v>
      </c>
      <c r="D50" s="86"/>
      <c r="E50" s="79"/>
      <c r="F50" s="79"/>
      <c r="G50" s="86" t="s">
        <v>552</v>
      </c>
      <c r="H50" s="86"/>
      <c r="I50" s="79"/>
      <c r="J50" s="79"/>
      <c r="K50" s="79"/>
      <c r="L50" s="79"/>
    </row>
    <row r="51" spans="1:12" ht="77.25" customHeight="1" x14ac:dyDescent="0.25">
      <c r="A51" s="88" t="s">
        <v>198</v>
      </c>
      <c r="B51" s="80" t="s">
        <v>469</v>
      </c>
      <c r="C51" s="86" t="s">
        <v>554</v>
      </c>
      <c r="D51" s="86"/>
      <c r="E51" s="79"/>
      <c r="F51" s="79"/>
      <c r="G51" s="86" t="s">
        <v>552</v>
      </c>
      <c r="H51" s="86"/>
      <c r="I51" s="79"/>
      <c r="J51" s="79"/>
      <c r="K51" s="79"/>
      <c r="L51" s="79"/>
    </row>
    <row r="52" spans="1:12" ht="71.25" customHeight="1" x14ac:dyDescent="0.25">
      <c r="A52" s="88" t="s">
        <v>196</v>
      </c>
      <c r="B52" s="80" t="s">
        <v>197</v>
      </c>
      <c r="C52" s="86" t="s">
        <v>554</v>
      </c>
      <c r="D52" s="86"/>
      <c r="E52" s="79"/>
      <c r="F52" s="79"/>
      <c r="G52" s="86" t="s">
        <v>552</v>
      </c>
      <c r="H52" s="86"/>
      <c r="I52" s="79"/>
      <c r="J52" s="79"/>
      <c r="K52" s="79"/>
      <c r="L52" s="79"/>
    </row>
    <row r="53" spans="1:12" ht="48" customHeight="1" x14ac:dyDescent="0.25">
      <c r="A53" s="88" t="s">
        <v>194</v>
      </c>
      <c r="B53" s="181" t="s">
        <v>470</v>
      </c>
      <c r="C53" s="86" t="s">
        <v>554</v>
      </c>
      <c r="D53" s="231"/>
      <c r="E53" s="79"/>
      <c r="F53" s="79"/>
      <c r="G53" s="231">
        <v>45505</v>
      </c>
      <c r="H53" s="231">
        <v>46295</v>
      </c>
      <c r="I53" s="232"/>
      <c r="J53" s="232"/>
      <c r="K53" s="79"/>
      <c r="L53" s="79"/>
    </row>
    <row r="54" spans="1:12" ht="46.5" customHeight="1" x14ac:dyDescent="0.25">
      <c r="A54" s="88" t="s">
        <v>471</v>
      </c>
      <c r="B54" s="80" t="s">
        <v>195</v>
      </c>
      <c r="C54" s="86" t="s">
        <v>554</v>
      </c>
      <c r="D54" s="86"/>
      <c r="E54" s="79"/>
      <c r="F54" s="79"/>
      <c r="G54" s="86" t="s">
        <v>552</v>
      </c>
      <c r="H54" s="86"/>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9" zoomScale="70" zoomScaleNormal="70" zoomScaleSheetLayoutView="70" workbookViewId="0">
      <selection activeCell="U83" sqref="U83"/>
    </sheetView>
  </sheetViews>
  <sheetFormatPr defaultColWidth="9.140625" defaultRowHeight="15.75" x14ac:dyDescent="0.25"/>
  <cols>
    <col min="1" max="1" width="9.140625" style="68"/>
    <col min="2" max="2" width="57.85546875" style="68" customWidth="1"/>
    <col min="3" max="3" width="15.42578125" style="68" customWidth="1"/>
    <col min="4" max="4" width="17.85546875" style="68" customWidth="1"/>
    <col min="5" max="5" width="20.42578125" style="68" customWidth="1"/>
    <col min="6" max="6" width="18.7109375" style="68" customWidth="1"/>
    <col min="7" max="7" width="12.85546875" style="69" customWidth="1"/>
    <col min="8" max="9" width="6.140625" style="68" customWidth="1"/>
    <col min="10" max="10" width="9.7109375" style="68" customWidth="1"/>
    <col min="11" max="13" width="6.140625" style="68" customWidth="1"/>
    <col min="14" max="14" width="10.7109375" style="68" customWidth="1"/>
    <col min="15" max="17" width="6.140625" style="68" customWidth="1"/>
    <col min="18" max="18" width="8.5703125" style="68" customWidth="1"/>
    <col min="19" max="21" width="6.140625" style="68" customWidth="1"/>
    <col min="22" max="22" width="9.85546875" style="68" customWidth="1"/>
    <col min="23" max="23" width="6.140625" style="68" customWidth="1"/>
    <col min="24" max="24" width="13.140625" style="68" customWidth="1"/>
    <col min="25" max="25" width="8.7109375" style="68" customWidth="1"/>
    <col min="26" max="16384" width="9.140625" style="68"/>
  </cols>
  <sheetData>
    <row r="1" spans="1:29" ht="18.75" x14ac:dyDescent="0.25">
      <c r="A1" s="69"/>
      <c r="B1" s="69"/>
      <c r="C1" s="69"/>
      <c r="D1" s="69"/>
      <c r="E1" s="69"/>
      <c r="F1" s="69"/>
      <c r="AC1" s="42" t="s">
        <v>68</v>
      </c>
    </row>
    <row r="2" spans="1:29" ht="18.75" x14ac:dyDescent="0.3">
      <c r="A2" s="69"/>
      <c r="B2" s="69"/>
      <c r="C2" s="69"/>
      <c r="D2" s="69"/>
      <c r="E2" s="69"/>
      <c r="F2" s="69"/>
      <c r="AC2" s="15" t="s">
        <v>10</v>
      </c>
    </row>
    <row r="3" spans="1:29" ht="18.75" x14ac:dyDescent="0.3">
      <c r="A3" s="69"/>
      <c r="B3" s="69"/>
      <c r="C3" s="69"/>
      <c r="D3" s="69"/>
      <c r="E3" s="69"/>
      <c r="F3" s="69"/>
      <c r="AC3" s="15" t="s">
        <v>67</v>
      </c>
    </row>
    <row r="4" spans="1:29"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row>
    <row r="5" spans="1:29" ht="18.75" x14ac:dyDescent="0.3">
      <c r="A5" s="69"/>
      <c r="B5" s="69"/>
      <c r="C5" s="69"/>
      <c r="D5" s="69"/>
      <c r="E5" s="69"/>
      <c r="F5" s="69"/>
      <c r="Y5" s="1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row>
    <row r="7" spans="1:29" ht="18.75" x14ac:dyDescent="0.25">
      <c r="A7" s="13"/>
      <c r="B7" s="13"/>
      <c r="C7" s="13"/>
      <c r="D7" s="13"/>
      <c r="E7" s="13"/>
      <c r="F7" s="13"/>
      <c r="G7" s="13"/>
      <c r="H7" s="77"/>
      <c r="I7" s="77"/>
      <c r="J7" s="77"/>
      <c r="K7" s="77"/>
      <c r="L7" s="77"/>
      <c r="M7" s="77"/>
      <c r="N7" s="77"/>
      <c r="O7" s="77"/>
      <c r="P7" s="77"/>
      <c r="Q7" s="77"/>
      <c r="R7" s="77"/>
      <c r="S7" s="77"/>
      <c r="T7" s="77"/>
      <c r="U7" s="77"/>
      <c r="V7" s="77"/>
      <c r="W7" s="77"/>
      <c r="X7" s="77"/>
      <c r="Y7" s="77"/>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row>
    <row r="10" spans="1:29" ht="18.75" x14ac:dyDescent="0.25">
      <c r="A10" s="13"/>
      <c r="B10" s="13"/>
      <c r="C10" s="13"/>
      <c r="D10" s="13"/>
      <c r="E10" s="13"/>
      <c r="F10" s="13"/>
      <c r="G10" s="13"/>
      <c r="H10" s="77"/>
      <c r="I10" s="77"/>
      <c r="J10" s="77"/>
      <c r="K10" s="77"/>
      <c r="L10" s="77"/>
      <c r="M10" s="77"/>
      <c r="N10" s="77"/>
      <c r="O10" s="77"/>
      <c r="P10" s="77"/>
      <c r="Q10" s="77"/>
      <c r="R10" s="77"/>
      <c r="S10" s="77"/>
      <c r="T10" s="77"/>
      <c r="U10" s="77"/>
      <c r="V10" s="77"/>
      <c r="W10" s="77"/>
      <c r="X10" s="77"/>
      <c r="Y10" s="77"/>
    </row>
    <row r="11" spans="1:29" x14ac:dyDescent="0.25">
      <c r="A11" s="291" t="str">
        <f>'1. паспорт местоположение'!A12:C12</f>
        <v>M_PK1800.03.06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row>
    <row r="13" spans="1:29" ht="16.5" customHeight="1" x14ac:dyDescent="0.3">
      <c r="A13" s="11"/>
      <c r="B13" s="11"/>
      <c r="C13" s="11"/>
      <c r="D13" s="11"/>
      <c r="E13" s="11"/>
      <c r="F13" s="11"/>
      <c r="G13" s="11"/>
      <c r="H13" s="76"/>
      <c r="I13" s="76"/>
      <c r="J13" s="76"/>
      <c r="K13" s="76"/>
      <c r="L13" s="76"/>
      <c r="M13" s="76"/>
      <c r="N13" s="76"/>
      <c r="O13" s="76"/>
      <c r="P13" s="76"/>
      <c r="Q13" s="76"/>
      <c r="R13" s="76"/>
      <c r="S13" s="76"/>
      <c r="T13" s="76"/>
      <c r="U13" s="76"/>
      <c r="V13" s="76"/>
      <c r="W13" s="76"/>
      <c r="X13" s="76"/>
      <c r="Y13" s="76"/>
    </row>
    <row r="14" spans="1:29" x14ac:dyDescent="0.25">
      <c r="A14" s="291"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row>
    <row r="17" spans="1:29" x14ac:dyDescent="0.25">
      <c r="A17" s="69"/>
      <c r="H17" s="69"/>
      <c r="I17" s="69"/>
      <c r="J17" s="69"/>
      <c r="K17" s="69"/>
      <c r="L17" s="69"/>
      <c r="M17" s="69"/>
      <c r="N17" s="69"/>
      <c r="O17" s="69"/>
      <c r="P17" s="69"/>
      <c r="Q17" s="69"/>
      <c r="R17" s="69"/>
      <c r="S17" s="69"/>
      <c r="T17" s="69"/>
      <c r="U17" s="69"/>
      <c r="V17" s="69"/>
      <c r="W17" s="69"/>
      <c r="X17" s="69"/>
    </row>
    <row r="18" spans="1:29" x14ac:dyDescent="0.25">
      <c r="A18" s="398" t="s">
        <v>515</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row>
    <row r="20" spans="1:29" ht="33" customHeight="1" x14ac:dyDescent="0.25">
      <c r="A20" s="402" t="s">
        <v>193</v>
      </c>
      <c r="B20" s="402" t="s">
        <v>192</v>
      </c>
      <c r="C20" s="408" t="s">
        <v>191</v>
      </c>
      <c r="D20" s="409"/>
      <c r="E20" s="411" t="s">
        <v>190</v>
      </c>
      <c r="F20" s="412"/>
      <c r="G20" s="402" t="s">
        <v>583</v>
      </c>
      <c r="H20" s="399" t="s">
        <v>584</v>
      </c>
      <c r="I20" s="400"/>
      <c r="J20" s="400"/>
      <c r="K20" s="401"/>
      <c r="L20" s="399" t="s">
        <v>585</v>
      </c>
      <c r="M20" s="400"/>
      <c r="N20" s="400"/>
      <c r="O20" s="401"/>
      <c r="P20" s="399" t="s">
        <v>586</v>
      </c>
      <c r="Q20" s="400"/>
      <c r="R20" s="400"/>
      <c r="S20" s="401"/>
      <c r="T20" s="399" t="s">
        <v>587</v>
      </c>
      <c r="U20" s="400"/>
      <c r="V20" s="400"/>
      <c r="W20" s="401"/>
      <c r="X20" s="399" t="s">
        <v>588</v>
      </c>
      <c r="Y20" s="400"/>
      <c r="Z20" s="400"/>
      <c r="AA20" s="401"/>
      <c r="AB20" s="404" t="s">
        <v>189</v>
      </c>
      <c r="AC20" s="405"/>
    </row>
    <row r="21" spans="1:29" ht="99.75" customHeight="1" x14ac:dyDescent="0.25">
      <c r="A21" s="403"/>
      <c r="B21" s="403"/>
      <c r="C21" s="393"/>
      <c r="D21" s="394"/>
      <c r="E21" s="413"/>
      <c r="F21" s="414"/>
      <c r="G21" s="403"/>
      <c r="H21" s="396" t="s">
        <v>2</v>
      </c>
      <c r="I21" s="397"/>
      <c r="J21" s="396" t="s">
        <v>187</v>
      </c>
      <c r="K21" s="397"/>
      <c r="L21" s="396" t="s">
        <v>2</v>
      </c>
      <c r="M21" s="397"/>
      <c r="N21" s="396" t="s">
        <v>187</v>
      </c>
      <c r="O21" s="397"/>
      <c r="P21" s="396" t="s">
        <v>2</v>
      </c>
      <c r="Q21" s="397"/>
      <c r="R21" s="396" t="s">
        <v>187</v>
      </c>
      <c r="S21" s="397"/>
      <c r="T21" s="396" t="s">
        <v>2</v>
      </c>
      <c r="U21" s="397"/>
      <c r="V21" s="396" t="s">
        <v>187</v>
      </c>
      <c r="W21" s="397"/>
      <c r="X21" s="396" t="s">
        <v>2</v>
      </c>
      <c r="Y21" s="397"/>
      <c r="Z21" s="396" t="s">
        <v>187</v>
      </c>
      <c r="AA21" s="397"/>
      <c r="AB21" s="406"/>
      <c r="AC21" s="407"/>
    </row>
    <row r="22" spans="1:29" ht="89.25" customHeight="1" x14ac:dyDescent="0.25">
      <c r="A22" s="392"/>
      <c r="B22" s="392"/>
      <c r="C22" s="249" t="s">
        <v>2</v>
      </c>
      <c r="D22" s="249" t="s">
        <v>187</v>
      </c>
      <c r="E22" s="75" t="s">
        <v>589</v>
      </c>
      <c r="F22" s="75" t="s">
        <v>590</v>
      </c>
      <c r="G22" s="392"/>
      <c r="H22" s="74" t="s">
        <v>494</v>
      </c>
      <c r="I22" s="74" t="s">
        <v>495</v>
      </c>
      <c r="J22" s="74" t="s">
        <v>494</v>
      </c>
      <c r="K22" s="74" t="s">
        <v>495</v>
      </c>
      <c r="L22" s="74" t="s">
        <v>494</v>
      </c>
      <c r="M22" s="74" t="s">
        <v>495</v>
      </c>
      <c r="N22" s="74" t="s">
        <v>494</v>
      </c>
      <c r="O22" s="74" t="s">
        <v>495</v>
      </c>
      <c r="P22" s="74" t="s">
        <v>494</v>
      </c>
      <c r="Q22" s="74" t="s">
        <v>495</v>
      </c>
      <c r="R22" s="74" t="s">
        <v>494</v>
      </c>
      <c r="S22" s="74" t="s">
        <v>495</v>
      </c>
      <c r="T22" s="74" t="s">
        <v>494</v>
      </c>
      <c r="U22" s="74" t="s">
        <v>495</v>
      </c>
      <c r="V22" s="74" t="s">
        <v>494</v>
      </c>
      <c r="W22" s="74" t="s">
        <v>495</v>
      </c>
      <c r="X22" s="74" t="s">
        <v>494</v>
      </c>
      <c r="Y22" s="74" t="s">
        <v>495</v>
      </c>
      <c r="Z22" s="74" t="s">
        <v>494</v>
      </c>
      <c r="AA22" s="74" t="s">
        <v>495</v>
      </c>
      <c r="AB22" s="249" t="s">
        <v>188</v>
      </c>
      <c r="AC22" s="249" t="s">
        <v>187</v>
      </c>
    </row>
    <row r="23" spans="1:29"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29" ht="47.25" customHeight="1" x14ac:dyDescent="0.25">
      <c r="A24" s="250">
        <v>1</v>
      </c>
      <c r="B24" s="251" t="s">
        <v>186</v>
      </c>
      <c r="C24" s="252">
        <v>0</v>
      </c>
      <c r="D24" s="252">
        <v>1.4490000000000001</v>
      </c>
      <c r="E24" s="252">
        <v>1.4490000000000001</v>
      </c>
      <c r="F24" s="252">
        <v>1.4490000000000001</v>
      </c>
      <c r="G24" s="252">
        <v>0</v>
      </c>
      <c r="H24" s="252">
        <v>0</v>
      </c>
      <c r="I24" s="252"/>
      <c r="J24" s="252">
        <v>0</v>
      </c>
      <c r="K24" s="252"/>
      <c r="L24" s="252">
        <v>0</v>
      </c>
      <c r="M24" s="252"/>
      <c r="N24" s="252">
        <v>9.4E-2</v>
      </c>
      <c r="O24" s="252"/>
      <c r="P24" s="252">
        <v>0</v>
      </c>
      <c r="Q24" s="252"/>
      <c r="R24" s="252">
        <v>0.96099999999999997</v>
      </c>
      <c r="S24" s="252"/>
      <c r="T24" s="252">
        <v>0</v>
      </c>
      <c r="U24" s="252"/>
      <c r="V24" s="252">
        <f>D24-G24-J24-N24-R24</f>
        <v>0.39400000000000002</v>
      </c>
      <c r="W24" s="252"/>
      <c r="X24" s="252">
        <v>0</v>
      </c>
      <c r="Y24" s="252"/>
      <c r="Z24" s="252">
        <v>0</v>
      </c>
      <c r="AA24" s="252"/>
      <c r="AB24" s="252">
        <f>H24+L24+P24+T24+X24</f>
        <v>0</v>
      </c>
      <c r="AC24" s="252">
        <f>J24+N24+R24+V24+Z24</f>
        <v>1.4489999999999998</v>
      </c>
    </row>
    <row r="25" spans="1:29" ht="24" customHeight="1" x14ac:dyDescent="0.25">
      <c r="A25" s="253" t="s">
        <v>185</v>
      </c>
      <c r="B25" s="254" t="s">
        <v>184</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f t="shared" ref="V25:V34" si="0">D25-G25-J25-N25-R25</f>
        <v>0</v>
      </c>
      <c r="W25" s="255"/>
      <c r="X25" s="255">
        <v>0</v>
      </c>
      <c r="Y25" s="255"/>
      <c r="Z25" s="255">
        <v>0</v>
      </c>
      <c r="AA25" s="255"/>
      <c r="AB25" s="252">
        <f t="shared" ref="AB25:AB34" si="1">H25+L25+P25+T25+X25</f>
        <v>0</v>
      </c>
      <c r="AC25" s="252">
        <f t="shared" ref="AC25:AC34" si="2">J25+N25+R25+V25+Z25</f>
        <v>0</v>
      </c>
    </row>
    <row r="26" spans="1:29" x14ac:dyDescent="0.25">
      <c r="A26" s="253" t="s">
        <v>183</v>
      </c>
      <c r="B26" s="254" t="s">
        <v>182</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f t="shared" si="0"/>
        <v>0</v>
      </c>
      <c r="W26" s="255"/>
      <c r="X26" s="255">
        <v>0</v>
      </c>
      <c r="Y26" s="255"/>
      <c r="Z26" s="255">
        <v>0</v>
      </c>
      <c r="AA26" s="255"/>
      <c r="AB26" s="252">
        <f t="shared" si="1"/>
        <v>0</v>
      </c>
      <c r="AC26" s="252">
        <f t="shared" si="2"/>
        <v>0</v>
      </c>
    </row>
    <row r="27" spans="1:29" ht="31.5" x14ac:dyDescent="0.25">
      <c r="A27" s="253" t="s">
        <v>181</v>
      </c>
      <c r="B27" s="254" t="s">
        <v>452</v>
      </c>
      <c r="C27" s="255">
        <f>C30</f>
        <v>0</v>
      </c>
      <c r="D27" s="255">
        <f>D30</f>
        <v>1.208</v>
      </c>
      <c r="E27" s="255">
        <f>E30</f>
        <v>1.208</v>
      </c>
      <c r="F27" s="255">
        <f>F30</f>
        <v>1.208</v>
      </c>
      <c r="G27" s="255">
        <f>G30</f>
        <v>0</v>
      </c>
      <c r="H27" s="255">
        <f t="shared" ref="H27:J27" si="3">H30</f>
        <v>0</v>
      </c>
      <c r="I27" s="255"/>
      <c r="J27" s="255">
        <f t="shared" si="3"/>
        <v>0</v>
      </c>
      <c r="K27" s="255"/>
      <c r="L27" s="255">
        <f t="shared" ref="L27" si="4">L30</f>
        <v>0</v>
      </c>
      <c r="M27" s="255"/>
      <c r="N27" s="255">
        <f>N30</f>
        <v>7.8E-2</v>
      </c>
      <c r="O27" s="255"/>
      <c r="P27" s="255">
        <f t="shared" ref="P27" si="5">P30</f>
        <v>0</v>
      </c>
      <c r="Q27" s="255"/>
      <c r="R27" s="255">
        <f t="shared" ref="R27" si="6">R30</f>
        <v>0.80100000000000005</v>
      </c>
      <c r="S27" s="255"/>
      <c r="T27" s="255">
        <f t="shared" ref="T27" si="7">T30</f>
        <v>0</v>
      </c>
      <c r="U27" s="255"/>
      <c r="V27" s="255">
        <f t="shared" si="0"/>
        <v>0.32899999999999985</v>
      </c>
      <c r="W27" s="255"/>
      <c r="X27" s="255">
        <f t="shared" ref="X27" si="8">X30</f>
        <v>0</v>
      </c>
      <c r="Y27" s="255"/>
      <c r="Z27" s="255">
        <f t="shared" ref="Z27" si="9">Z30</f>
        <v>0</v>
      </c>
      <c r="AA27" s="255"/>
      <c r="AB27" s="252">
        <f t="shared" si="1"/>
        <v>0</v>
      </c>
      <c r="AC27" s="252">
        <f t="shared" si="2"/>
        <v>1.2079999999999997</v>
      </c>
    </row>
    <row r="28" spans="1:29" x14ac:dyDescent="0.25">
      <c r="A28" s="253" t="s">
        <v>180</v>
      </c>
      <c r="B28" s="254" t="s">
        <v>179</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f t="shared" si="0"/>
        <v>0</v>
      </c>
      <c r="W28" s="255"/>
      <c r="X28" s="255">
        <v>0</v>
      </c>
      <c r="Y28" s="255"/>
      <c r="Z28" s="255">
        <v>0</v>
      </c>
      <c r="AA28" s="255"/>
      <c r="AB28" s="252">
        <f t="shared" si="1"/>
        <v>0</v>
      </c>
      <c r="AC28" s="252">
        <f t="shared" si="2"/>
        <v>0</v>
      </c>
    </row>
    <row r="29" spans="1:29" x14ac:dyDescent="0.25">
      <c r="A29" s="253" t="s">
        <v>178</v>
      </c>
      <c r="B29" s="256" t="s">
        <v>177</v>
      </c>
      <c r="C29" s="255">
        <f>C24-C27</f>
        <v>0</v>
      </c>
      <c r="D29" s="255">
        <f t="shared" ref="D29:H29" si="10">D24-D27</f>
        <v>0.2410000000000001</v>
      </c>
      <c r="E29" s="255">
        <f t="shared" ref="E29:F29" si="11">E24-E27</f>
        <v>0.2410000000000001</v>
      </c>
      <c r="F29" s="255">
        <f t="shared" si="11"/>
        <v>0.2410000000000001</v>
      </c>
      <c r="G29" s="255">
        <f t="shared" si="10"/>
        <v>0</v>
      </c>
      <c r="H29" s="255">
        <f t="shared" si="10"/>
        <v>0</v>
      </c>
      <c r="I29" s="255"/>
      <c r="J29" s="255">
        <f t="shared" ref="J29" si="12">J24-J27</f>
        <v>0</v>
      </c>
      <c r="K29" s="255"/>
      <c r="L29" s="255">
        <f t="shared" ref="L29" si="13">L24-L27</f>
        <v>0</v>
      </c>
      <c r="M29" s="255"/>
      <c r="N29" s="255">
        <f t="shared" ref="N29" si="14">N24-N27</f>
        <v>1.6E-2</v>
      </c>
      <c r="O29" s="255"/>
      <c r="P29" s="255">
        <f t="shared" ref="P29" si="15">P24-P27</f>
        <v>0</v>
      </c>
      <c r="Q29" s="255"/>
      <c r="R29" s="255">
        <f t="shared" ref="R29" si="16">R24-R27</f>
        <v>0.15999999999999992</v>
      </c>
      <c r="S29" s="255"/>
      <c r="T29" s="255">
        <f t="shared" ref="T29" si="17">T24-T27</f>
        <v>0</v>
      </c>
      <c r="U29" s="255"/>
      <c r="V29" s="255">
        <f t="shared" si="0"/>
        <v>6.5000000000000169E-2</v>
      </c>
      <c r="W29" s="255"/>
      <c r="X29" s="255">
        <f t="shared" ref="X29" si="18">X24-X27</f>
        <v>0</v>
      </c>
      <c r="Y29" s="255"/>
      <c r="Z29" s="255">
        <f t="shared" ref="Z29" si="19">Z24-Z27</f>
        <v>0</v>
      </c>
      <c r="AA29" s="255"/>
      <c r="AB29" s="252">
        <f t="shared" si="1"/>
        <v>0</v>
      </c>
      <c r="AC29" s="252">
        <f t="shared" si="2"/>
        <v>0.2410000000000001</v>
      </c>
    </row>
    <row r="30" spans="1:29" ht="47.25" x14ac:dyDescent="0.25">
      <c r="A30" s="250" t="s">
        <v>63</v>
      </c>
      <c r="B30" s="251" t="s">
        <v>176</v>
      </c>
      <c r="C30" s="252">
        <f>SUM(C31:C34)</f>
        <v>0</v>
      </c>
      <c r="D30" s="252">
        <f t="shared" ref="D30:H30" si="20">SUM(D31:D34)</f>
        <v>1.208</v>
      </c>
      <c r="E30" s="252">
        <f t="shared" ref="E30:F30" si="21">SUM(E31:E34)</f>
        <v>1.208</v>
      </c>
      <c r="F30" s="252">
        <f t="shared" si="21"/>
        <v>1.208</v>
      </c>
      <c r="G30" s="252">
        <f t="shared" si="20"/>
        <v>0</v>
      </c>
      <c r="H30" s="252">
        <f t="shared" si="20"/>
        <v>0</v>
      </c>
      <c r="I30" s="252"/>
      <c r="J30" s="252">
        <f t="shared" ref="J30" si="22">SUM(J31:J34)</f>
        <v>0</v>
      </c>
      <c r="K30" s="252"/>
      <c r="L30" s="252">
        <f t="shared" ref="L30" si="23">SUM(L31:L34)</f>
        <v>0</v>
      </c>
      <c r="M30" s="252"/>
      <c r="N30" s="252">
        <f t="shared" ref="N30" si="24">SUM(N31:N34)</f>
        <v>7.8E-2</v>
      </c>
      <c r="O30" s="252"/>
      <c r="P30" s="252">
        <f t="shared" ref="P30" si="25">SUM(P31:P34)</f>
        <v>0</v>
      </c>
      <c r="Q30" s="252"/>
      <c r="R30" s="252">
        <f t="shared" ref="R30" si="26">SUM(R31:R34)</f>
        <v>0.80100000000000005</v>
      </c>
      <c r="S30" s="252"/>
      <c r="T30" s="252">
        <f t="shared" ref="T30" si="27">SUM(T31:T34)</f>
        <v>0</v>
      </c>
      <c r="U30" s="252"/>
      <c r="V30" s="252">
        <f t="shared" si="0"/>
        <v>0.32899999999999985</v>
      </c>
      <c r="W30" s="252"/>
      <c r="X30" s="252">
        <f t="shared" ref="X30" si="28">SUM(X31:X34)</f>
        <v>0</v>
      </c>
      <c r="Y30" s="252"/>
      <c r="Z30" s="252">
        <f t="shared" ref="Z30" si="29">SUM(Z31:Z34)</f>
        <v>0</v>
      </c>
      <c r="AA30" s="252"/>
      <c r="AB30" s="252">
        <f t="shared" si="1"/>
        <v>0</v>
      </c>
      <c r="AC30" s="252">
        <f t="shared" si="2"/>
        <v>1.2079999999999997</v>
      </c>
    </row>
    <row r="31" spans="1:29" x14ac:dyDescent="0.25">
      <c r="A31" s="250" t="s">
        <v>175</v>
      </c>
      <c r="B31" s="254" t="s">
        <v>174</v>
      </c>
      <c r="C31" s="255">
        <v>0</v>
      </c>
      <c r="D31" s="255">
        <v>0</v>
      </c>
      <c r="E31" s="255">
        <v>0</v>
      </c>
      <c r="F31" s="255">
        <v>0</v>
      </c>
      <c r="G31" s="255">
        <v>0</v>
      </c>
      <c r="H31" s="255">
        <v>0</v>
      </c>
      <c r="I31" s="255"/>
      <c r="J31" s="255">
        <v>0</v>
      </c>
      <c r="K31" s="255"/>
      <c r="L31" s="255">
        <v>0</v>
      </c>
      <c r="M31" s="255"/>
      <c r="N31" s="255">
        <v>0</v>
      </c>
      <c r="O31" s="255"/>
      <c r="P31" s="255">
        <v>0</v>
      </c>
      <c r="Q31" s="255"/>
      <c r="R31" s="255">
        <v>0</v>
      </c>
      <c r="S31" s="255"/>
      <c r="T31" s="255">
        <v>0</v>
      </c>
      <c r="U31" s="255"/>
      <c r="V31" s="255">
        <f t="shared" si="0"/>
        <v>0</v>
      </c>
      <c r="W31" s="255"/>
      <c r="X31" s="255">
        <v>0</v>
      </c>
      <c r="Y31" s="255"/>
      <c r="Z31" s="255">
        <v>0</v>
      </c>
      <c r="AA31" s="255"/>
      <c r="AB31" s="252">
        <f t="shared" si="1"/>
        <v>0</v>
      </c>
      <c r="AC31" s="252">
        <f t="shared" si="2"/>
        <v>0</v>
      </c>
    </row>
    <row r="32" spans="1:29" ht="31.5" x14ac:dyDescent="0.25">
      <c r="A32" s="250" t="s">
        <v>173</v>
      </c>
      <c r="B32" s="254" t="s">
        <v>172</v>
      </c>
      <c r="C32" s="255">
        <v>0</v>
      </c>
      <c r="D32" s="255">
        <v>0</v>
      </c>
      <c r="E32" s="255">
        <v>0</v>
      </c>
      <c r="F32" s="255">
        <v>0</v>
      </c>
      <c r="G32" s="255">
        <v>0</v>
      </c>
      <c r="H32" s="255">
        <v>0</v>
      </c>
      <c r="I32" s="255"/>
      <c r="J32" s="255">
        <v>0</v>
      </c>
      <c r="K32" s="255"/>
      <c r="L32" s="255">
        <v>0</v>
      </c>
      <c r="M32" s="255"/>
      <c r="N32" s="255">
        <v>0</v>
      </c>
      <c r="O32" s="255"/>
      <c r="P32" s="255">
        <v>0</v>
      </c>
      <c r="Q32" s="255"/>
      <c r="R32" s="255">
        <v>0</v>
      </c>
      <c r="S32" s="255"/>
      <c r="T32" s="255">
        <v>0</v>
      </c>
      <c r="U32" s="255"/>
      <c r="V32" s="255">
        <f t="shared" si="0"/>
        <v>0</v>
      </c>
      <c r="W32" s="255"/>
      <c r="X32" s="255">
        <v>0</v>
      </c>
      <c r="Y32" s="255"/>
      <c r="Z32" s="255">
        <v>0</v>
      </c>
      <c r="AA32" s="255"/>
      <c r="AB32" s="252">
        <f t="shared" si="1"/>
        <v>0</v>
      </c>
      <c r="AC32" s="252">
        <f t="shared" si="2"/>
        <v>0</v>
      </c>
    </row>
    <row r="33" spans="1:29" x14ac:dyDescent="0.25">
      <c r="A33" s="250" t="s">
        <v>171</v>
      </c>
      <c r="B33" s="254" t="s">
        <v>170</v>
      </c>
      <c r="C33" s="255">
        <v>0</v>
      </c>
      <c r="D33" s="255">
        <v>1.208</v>
      </c>
      <c r="E33" s="255">
        <v>1.208</v>
      </c>
      <c r="F33" s="255">
        <v>1.208</v>
      </c>
      <c r="G33" s="255">
        <v>0</v>
      </c>
      <c r="H33" s="255">
        <v>0</v>
      </c>
      <c r="I33" s="255"/>
      <c r="J33" s="255">
        <v>0</v>
      </c>
      <c r="K33" s="255"/>
      <c r="L33" s="255">
        <v>0</v>
      </c>
      <c r="M33" s="255"/>
      <c r="N33" s="255">
        <v>7.8E-2</v>
      </c>
      <c r="O33" s="255"/>
      <c r="P33" s="255">
        <v>0</v>
      </c>
      <c r="Q33" s="255"/>
      <c r="R33" s="255">
        <v>0.80100000000000005</v>
      </c>
      <c r="S33" s="255"/>
      <c r="T33" s="255">
        <v>0</v>
      </c>
      <c r="U33" s="255"/>
      <c r="V33" s="255">
        <f t="shared" si="0"/>
        <v>0.32899999999999985</v>
      </c>
      <c r="W33" s="255"/>
      <c r="X33" s="255">
        <v>0</v>
      </c>
      <c r="Y33" s="255"/>
      <c r="Z33" s="255">
        <v>0</v>
      </c>
      <c r="AA33" s="255"/>
      <c r="AB33" s="252">
        <f t="shared" si="1"/>
        <v>0</v>
      </c>
      <c r="AC33" s="252">
        <f t="shared" si="2"/>
        <v>1.2079999999999997</v>
      </c>
    </row>
    <row r="34" spans="1:29" x14ac:dyDescent="0.25">
      <c r="A34" s="250" t="s">
        <v>169</v>
      </c>
      <c r="B34" s="254" t="s">
        <v>168</v>
      </c>
      <c r="C34" s="255">
        <v>0</v>
      </c>
      <c r="D34" s="255">
        <v>0</v>
      </c>
      <c r="E34" s="255">
        <v>0</v>
      </c>
      <c r="F34" s="255">
        <v>0</v>
      </c>
      <c r="G34" s="255">
        <v>0</v>
      </c>
      <c r="H34" s="255">
        <v>0</v>
      </c>
      <c r="I34" s="255"/>
      <c r="J34" s="255">
        <v>0</v>
      </c>
      <c r="K34" s="255"/>
      <c r="L34" s="255">
        <v>0</v>
      </c>
      <c r="M34" s="255"/>
      <c r="N34" s="255">
        <v>0</v>
      </c>
      <c r="O34" s="255"/>
      <c r="P34" s="255">
        <v>0</v>
      </c>
      <c r="Q34" s="255"/>
      <c r="R34" s="255">
        <v>0</v>
      </c>
      <c r="S34" s="255"/>
      <c r="T34" s="255">
        <v>0</v>
      </c>
      <c r="U34" s="255"/>
      <c r="V34" s="255">
        <f t="shared" si="0"/>
        <v>0</v>
      </c>
      <c r="W34" s="255"/>
      <c r="X34" s="255">
        <v>0</v>
      </c>
      <c r="Y34" s="255"/>
      <c r="Z34" s="255">
        <v>0</v>
      </c>
      <c r="AA34" s="255"/>
      <c r="AB34" s="252">
        <f t="shared" si="1"/>
        <v>0</v>
      </c>
      <c r="AC34" s="252">
        <f t="shared" si="2"/>
        <v>0</v>
      </c>
    </row>
    <row r="35" spans="1:29" ht="31.5" x14ac:dyDescent="0.25">
      <c r="A35" s="250" t="s">
        <v>62</v>
      </c>
      <c r="B35" s="251" t="s">
        <v>167</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ht="31.5" x14ac:dyDescent="0.25">
      <c r="A36" s="253" t="s">
        <v>166</v>
      </c>
      <c r="B36" s="257" t="s">
        <v>591</v>
      </c>
      <c r="C36" s="255"/>
      <c r="D36" s="255"/>
      <c r="E36" s="255"/>
      <c r="F36" s="255"/>
      <c r="G36" s="255">
        <v>0</v>
      </c>
      <c r="H36" s="255">
        <v>0</v>
      </c>
      <c r="I36" s="258" t="s">
        <v>592</v>
      </c>
      <c r="J36" s="255">
        <v>0</v>
      </c>
      <c r="K36" s="258" t="s">
        <v>592</v>
      </c>
      <c r="L36" s="255">
        <v>0</v>
      </c>
      <c r="M36" s="258" t="s">
        <v>592</v>
      </c>
      <c r="N36" s="255">
        <v>0</v>
      </c>
      <c r="O36" s="258" t="s">
        <v>592</v>
      </c>
      <c r="P36" s="255">
        <v>0</v>
      </c>
      <c r="Q36" s="258" t="s">
        <v>592</v>
      </c>
      <c r="R36" s="255">
        <v>0</v>
      </c>
      <c r="S36" s="258" t="s">
        <v>592</v>
      </c>
      <c r="T36" s="255">
        <v>0</v>
      </c>
      <c r="U36" s="258" t="s">
        <v>592</v>
      </c>
      <c r="V36" s="255">
        <v>0</v>
      </c>
      <c r="W36" s="258" t="s">
        <v>592</v>
      </c>
      <c r="X36" s="255">
        <v>0</v>
      </c>
      <c r="Y36" s="258" t="s">
        <v>592</v>
      </c>
      <c r="Z36" s="255">
        <v>0</v>
      </c>
      <c r="AA36" s="258" t="s">
        <v>592</v>
      </c>
      <c r="AB36" s="255">
        <f>C36</f>
        <v>0</v>
      </c>
      <c r="AC36" s="255">
        <f t="shared" ref="AC36:AC46" si="30">D36</f>
        <v>0</v>
      </c>
    </row>
    <row r="37" spans="1:29" x14ac:dyDescent="0.25">
      <c r="A37" s="253" t="s">
        <v>165</v>
      </c>
      <c r="B37" s="257" t="s">
        <v>155</v>
      </c>
      <c r="C37" s="255"/>
      <c r="D37" s="255"/>
      <c r="E37" s="255"/>
      <c r="F37" s="255"/>
      <c r="G37" s="255">
        <v>0</v>
      </c>
      <c r="H37" s="255">
        <v>0</v>
      </c>
      <c r="I37" s="258" t="s">
        <v>592</v>
      </c>
      <c r="J37" s="255">
        <v>0</v>
      </c>
      <c r="K37" s="258" t="s">
        <v>592</v>
      </c>
      <c r="L37" s="255">
        <v>0</v>
      </c>
      <c r="M37" s="258" t="s">
        <v>592</v>
      </c>
      <c r="N37" s="255">
        <v>0</v>
      </c>
      <c r="O37" s="258" t="s">
        <v>592</v>
      </c>
      <c r="P37" s="255">
        <v>0</v>
      </c>
      <c r="Q37" s="258" t="s">
        <v>592</v>
      </c>
      <c r="R37" s="255">
        <v>0</v>
      </c>
      <c r="S37" s="258" t="s">
        <v>592</v>
      </c>
      <c r="T37" s="255">
        <v>0</v>
      </c>
      <c r="U37" s="258" t="s">
        <v>592</v>
      </c>
      <c r="V37" s="255">
        <v>0</v>
      </c>
      <c r="W37" s="258" t="s">
        <v>592</v>
      </c>
      <c r="X37" s="255">
        <v>0</v>
      </c>
      <c r="Y37" s="258" t="s">
        <v>592</v>
      </c>
      <c r="Z37" s="255">
        <v>0</v>
      </c>
      <c r="AA37" s="258" t="s">
        <v>592</v>
      </c>
      <c r="AB37" s="255">
        <f t="shared" ref="AB37:AB46" si="31">C37</f>
        <v>0</v>
      </c>
      <c r="AC37" s="255">
        <f t="shared" si="30"/>
        <v>0</v>
      </c>
    </row>
    <row r="38" spans="1:29" x14ac:dyDescent="0.25">
      <c r="A38" s="253" t="s">
        <v>164</v>
      </c>
      <c r="B38" s="254" t="s">
        <v>593</v>
      </c>
      <c r="C38" s="255"/>
      <c r="D38" s="255"/>
      <c r="E38" s="255"/>
      <c r="F38" s="255"/>
      <c r="G38" s="255">
        <v>0</v>
      </c>
      <c r="H38" s="255">
        <v>0</v>
      </c>
      <c r="I38" s="258" t="s">
        <v>592</v>
      </c>
      <c r="J38" s="255">
        <v>0</v>
      </c>
      <c r="K38" s="258" t="s">
        <v>592</v>
      </c>
      <c r="L38" s="255">
        <v>0</v>
      </c>
      <c r="M38" s="258" t="s">
        <v>592</v>
      </c>
      <c r="N38" s="255">
        <v>0</v>
      </c>
      <c r="O38" s="258" t="s">
        <v>592</v>
      </c>
      <c r="P38" s="255">
        <v>0</v>
      </c>
      <c r="Q38" s="258" t="s">
        <v>592</v>
      </c>
      <c r="R38" s="255">
        <v>0</v>
      </c>
      <c r="S38" s="258" t="s">
        <v>592</v>
      </c>
      <c r="T38" s="255">
        <v>0</v>
      </c>
      <c r="U38" s="258" t="s">
        <v>592</v>
      </c>
      <c r="V38" s="255">
        <v>0</v>
      </c>
      <c r="W38" s="258" t="s">
        <v>592</v>
      </c>
      <c r="X38" s="255">
        <v>0</v>
      </c>
      <c r="Y38" s="258" t="s">
        <v>592</v>
      </c>
      <c r="Z38" s="255">
        <v>0</v>
      </c>
      <c r="AA38" s="258" t="s">
        <v>592</v>
      </c>
      <c r="AB38" s="255">
        <f t="shared" si="31"/>
        <v>0</v>
      </c>
      <c r="AC38" s="255">
        <f t="shared" si="30"/>
        <v>0</v>
      </c>
    </row>
    <row r="39" spans="1:29" x14ac:dyDescent="0.25">
      <c r="A39" s="253" t="s">
        <v>163</v>
      </c>
      <c r="B39" s="254" t="s">
        <v>594</v>
      </c>
      <c r="C39" s="255"/>
      <c r="D39" s="255"/>
      <c r="E39" s="255"/>
      <c r="F39" s="255"/>
      <c r="G39" s="255">
        <v>0</v>
      </c>
      <c r="H39" s="255">
        <v>0</v>
      </c>
      <c r="I39" s="258" t="s">
        <v>592</v>
      </c>
      <c r="J39" s="255">
        <v>0</v>
      </c>
      <c r="K39" s="258" t="s">
        <v>592</v>
      </c>
      <c r="L39" s="255">
        <v>0</v>
      </c>
      <c r="M39" s="258" t="s">
        <v>592</v>
      </c>
      <c r="N39" s="255">
        <v>0</v>
      </c>
      <c r="O39" s="258" t="s">
        <v>592</v>
      </c>
      <c r="P39" s="255">
        <v>0</v>
      </c>
      <c r="Q39" s="258" t="s">
        <v>592</v>
      </c>
      <c r="R39" s="255">
        <v>0</v>
      </c>
      <c r="S39" s="258" t="s">
        <v>592</v>
      </c>
      <c r="T39" s="255">
        <v>0</v>
      </c>
      <c r="U39" s="258" t="s">
        <v>592</v>
      </c>
      <c r="V39" s="255">
        <v>0</v>
      </c>
      <c r="W39" s="258" t="s">
        <v>592</v>
      </c>
      <c r="X39" s="255">
        <v>0</v>
      </c>
      <c r="Y39" s="258" t="s">
        <v>592</v>
      </c>
      <c r="Z39" s="255">
        <v>0</v>
      </c>
      <c r="AA39" s="258" t="s">
        <v>592</v>
      </c>
      <c r="AB39" s="255">
        <f t="shared" si="31"/>
        <v>0</v>
      </c>
      <c r="AC39" s="255">
        <f t="shared" si="30"/>
        <v>0</v>
      </c>
    </row>
    <row r="40" spans="1:29" x14ac:dyDescent="0.25">
      <c r="A40" s="253" t="s">
        <v>162</v>
      </c>
      <c r="B40" s="254" t="s">
        <v>595</v>
      </c>
      <c r="C40" s="255"/>
      <c r="D40" s="255"/>
      <c r="E40" s="255"/>
      <c r="F40" s="255"/>
      <c r="G40" s="255">
        <v>0</v>
      </c>
      <c r="H40" s="255">
        <v>0</v>
      </c>
      <c r="I40" s="258" t="s">
        <v>592</v>
      </c>
      <c r="J40" s="255">
        <v>0</v>
      </c>
      <c r="K40" s="258" t="s">
        <v>592</v>
      </c>
      <c r="L40" s="255">
        <v>0</v>
      </c>
      <c r="M40" s="258" t="s">
        <v>592</v>
      </c>
      <c r="N40" s="255">
        <v>0</v>
      </c>
      <c r="O40" s="258" t="s">
        <v>592</v>
      </c>
      <c r="P40" s="255">
        <v>0</v>
      </c>
      <c r="Q40" s="258" t="s">
        <v>592</v>
      </c>
      <c r="R40" s="255">
        <v>0</v>
      </c>
      <c r="S40" s="258" t="s">
        <v>592</v>
      </c>
      <c r="T40" s="255">
        <v>0</v>
      </c>
      <c r="U40" s="258" t="s">
        <v>592</v>
      </c>
      <c r="V40" s="255">
        <v>0</v>
      </c>
      <c r="W40" s="258" t="s">
        <v>592</v>
      </c>
      <c r="X40" s="255">
        <v>0</v>
      </c>
      <c r="Y40" s="258" t="s">
        <v>592</v>
      </c>
      <c r="Z40" s="255">
        <v>0</v>
      </c>
      <c r="AA40" s="258" t="s">
        <v>592</v>
      </c>
      <c r="AB40" s="255">
        <f t="shared" si="31"/>
        <v>0</v>
      </c>
      <c r="AC40" s="255">
        <f t="shared" si="30"/>
        <v>0</v>
      </c>
    </row>
    <row r="41" spans="1:29" x14ac:dyDescent="0.25">
      <c r="A41" s="253" t="s">
        <v>161</v>
      </c>
      <c r="B41" s="254" t="s">
        <v>596</v>
      </c>
      <c r="C41" s="255"/>
      <c r="D41" s="255"/>
      <c r="E41" s="255"/>
      <c r="F41" s="255"/>
      <c r="G41" s="255">
        <v>0</v>
      </c>
      <c r="H41" s="255">
        <v>0</v>
      </c>
      <c r="I41" s="258" t="s">
        <v>592</v>
      </c>
      <c r="J41" s="255">
        <v>0</v>
      </c>
      <c r="K41" s="258" t="s">
        <v>592</v>
      </c>
      <c r="L41" s="255">
        <v>0</v>
      </c>
      <c r="M41" s="258" t="s">
        <v>592</v>
      </c>
      <c r="N41" s="255">
        <v>0</v>
      </c>
      <c r="O41" s="258" t="s">
        <v>592</v>
      </c>
      <c r="P41" s="255">
        <v>0</v>
      </c>
      <c r="Q41" s="258" t="s">
        <v>592</v>
      </c>
      <c r="R41" s="255">
        <v>0</v>
      </c>
      <c r="S41" s="258" t="s">
        <v>592</v>
      </c>
      <c r="T41" s="255">
        <v>0</v>
      </c>
      <c r="U41" s="258" t="s">
        <v>592</v>
      </c>
      <c r="V41" s="255">
        <v>0</v>
      </c>
      <c r="W41" s="258" t="s">
        <v>592</v>
      </c>
      <c r="X41" s="255">
        <v>0</v>
      </c>
      <c r="Y41" s="258" t="s">
        <v>592</v>
      </c>
      <c r="Z41" s="255">
        <v>0</v>
      </c>
      <c r="AA41" s="258" t="s">
        <v>592</v>
      </c>
      <c r="AB41" s="255">
        <f t="shared" si="31"/>
        <v>0</v>
      </c>
      <c r="AC41" s="255">
        <f t="shared" si="30"/>
        <v>0</v>
      </c>
    </row>
    <row r="42" spans="1:29" x14ac:dyDescent="0.25">
      <c r="A42" s="253" t="s">
        <v>160</v>
      </c>
      <c r="B42" s="254" t="s">
        <v>597</v>
      </c>
      <c r="C42" s="255"/>
      <c r="D42" s="255"/>
      <c r="E42" s="255"/>
      <c r="F42" s="255"/>
      <c r="G42" s="255">
        <v>0</v>
      </c>
      <c r="H42" s="255">
        <v>0</v>
      </c>
      <c r="I42" s="258" t="s">
        <v>592</v>
      </c>
      <c r="J42" s="255">
        <v>0</v>
      </c>
      <c r="K42" s="258" t="s">
        <v>592</v>
      </c>
      <c r="L42" s="255">
        <v>0</v>
      </c>
      <c r="M42" s="258" t="s">
        <v>592</v>
      </c>
      <c r="N42" s="255">
        <v>0</v>
      </c>
      <c r="O42" s="258" t="s">
        <v>592</v>
      </c>
      <c r="P42" s="255">
        <v>0</v>
      </c>
      <c r="Q42" s="258" t="s">
        <v>592</v>
      </c>
      <c r="R42" s="255">
        <v>0</v>
      </c>
      <c r="S42" s="258" t="s">
        <v>592</v>
      </c>
      <c r="T42" s="255">
        <v>0</v>
      </c>
      <c r="U42" s="258" t="s">
        <v>592</v>
      </c>
      <c r="V42" s="255">
        <v>0</v>
      </c>
      <c r="W42" s="258" t="s">
        <v>592</v>
      </c>
      <c r="X42" s="255">
        <v>0</v>
      </c>
      <c r="Y42" s="258" t="s">
        <v>592</v>
      </c>
      <c r="Z42" s="255">
        <v>0</v>
      </c>
      <c r="AA42" s="258" t="s">
        <v>592</v>
      </c>
      <c r="AB42" s="255">
        <f t="shared" si="31"/>
        <v>0</v>
      </c>
      <c r="AC42" s="255">
        <f t="shared" si="30"/>
        <v>0</v>
      </c>
    </row>
    <row r="43" spans="1:29" x14ac:dyDescent="0.25">
      <c r="A43" s="253" t="s">
        <v>598</v>
      </c>
      <c r="B43" s="254" t="s">
        <v>599</v>
      </c>
      <c r="C43" s="255"/>
      <c r="D43" s="255"/>
      <c r="E43" s="255"/>
      <c r="F43" s="255"/>
      <c r="G43" s="255">
        <v>0</v>
      </c>
      <c r="H43" s="255">
        <v>0</v>
      </c>
      <c r="I43" s="258" t="s">
        <v>592</v>
      </c>
      <c r="J43" s="255">
        <v>0</v>
      </c>
      <c r="K43" s="258" t="s">
        <v>592</v>
      </c>
      <c r="L43" s="255">
        <v>0</v>
      </c>
      <c r="M43" s="258" t="s">
        <v>592</v>
      </c>
      <c r="N43" s="255">
        <v>0</v>
      </c>
      <c r="O43" s="258" t="s">
        <v>592</v>
      </c>
      <c r="P43" s="255">
        <v>0</v>
      </c>
      <c r="Q43" s="258" t="s">
        <v>592</v>
      </c>
      <c r="R43" s="255">
        <v>0</v>
      </c>
      <c r="S43" s="258" t="s">
        <v>592</v>
      </c>
      <c r="T43" s="255">
        <v>0</v>
      </c>
      <c r="U43" s="258" t="s">
        <v>592</v>
      </c>
      <c r="V43" s="255">
        <v>0</v>
      </c>
      <c r="W43" s="258" t="s">
        <v>592</v>
      </c>
      <c r="X43" s="255">
        <v>0</v>
      </c>
      <c r="Y43" s="258" t="s">
        <v>592</v>
      </c>
      <c r="Z43" s="255">
        <v>0</v>
      </c>
      <c r="AA43" s="258" t="s">
        <v>592</v>
      </c>
      <c r="AB43" s="255">
        <f t="shared" si="31"/>
        <v>0</v>
      </c>
      <c r="AC43" s="255">
        <f t="shared" si="30"/>
        <v>0</v>
      </c>
    </row>
    <row r="44" spans="1:29" x14ac:dyDescent="0.25">
      <c r="A44" s="253" t="s">
        <v>600</v>
      </c>
      <c r="B44" s="254" t="s">
        <v>601</v>
      </c>
      <c r="C44" s="255"/>
      <c r="D44" s="255"/>
      <c r="E44" s="255"/>
      <c r="F44" s="255"/>
      <c r="G44" s="255">
        <v>0</v>
      </c>
      <c r="H44" s="255">
        <v>0</v>
      </c>
      <c r="I44" s="258" t="s">
        <v>592</v>
      </c>
      <c r="J44" s="255">
        <v>0</v>
      </c>
      <c r="K44" s="258" t="s">
        <v>592</v>
      </c>
      <c r="L44" s="255">
        <v>0</v>
      </c>
      <c r="M44" s="258" t="s">
        <v>592</v>
      </c>
      <c r="N44" s="255">
        <v>0</v>
      </c>
      <c r="O44" s="258" t="s">
        <v>592</v>
      </c>
      <c r="P44" s="255">
        <v>0</v>
      </c>
      <c r="Q44" s="258" t="s">
        <v>592</v>
      </c>
      <c r="R44" s="255">
        <v>0</v>
      </c>
      <c r="S44" s="258" t="s">
        <v>592</v>
      </c>
      <c r="T44" s="255">
        <v>0</v>
      </c>
      <c r="U44" s="258" t="s">
        <v>592</v>
      </c>
      <c r="V44" s="255">
        <v>0</v>
      </c>
      <c r="W44" s="258" t="s">
        <v>592</v>
      </c>
      <c r="X44" s="255">
        <v>0</v>
      </c>
      <c r="Y44" s="258" t="s">
        <v>592</v>
      </c>
      <c r="Z44" s="255">
        <v>0</v>
      </c>
      <c r="AA44" s="258" t="s">
        <v>592</v>
      </c>
      <c r="AB44" s="255">
        <f t="shared" si="31"/>
        <v>0</v>
      </c>
      <c r="AC44" s="255">
        <f t="shared" si="30"/>
        <v>0</v>
      </c>
    </row>
    <row r="45" spans="1:29" x14ac:dyDescent="0.25">
      <c r="A45" s="253" t="s">
        <v>602</v>
      </c>
      <c r="B45" s="254" t="s">
        <v>603</v>
      </c>
      <c r="C45" s="255"/>
      <c r="D45" s="255"/>
      <c r="E45" s="255"/>
      <c r="F45" s="255"/>
      <c r="G45" s="255">
        <v>0</v>
      </c>
      <c r="H45" s="255">
        <v>0</v>
      </c>
      <c r="I45" s="258" t="s">
        <v>592</v>
      </c>
      <c r="J45" s="255">
        <v>0</v>
      </c>
      <c r="K45" s="258" t="s">
        <v>592</v>
      </c>
      <c r="L45" s="255">
        <v>0</v>
      </c>
      <c r="M45" s="258" t="s">
        <v>592</v>
      </c>
      <c r="N45" s="255">
        <v>0</v>
      </c>
      <c r="O45" s="258" t="s">
        <v>592</v>
      </c>
      <c r="P45" s="255">
        <v>0</v>
      </c>
      <c r="Q45" s="258" t="s">
        <v>592</v>
      </c>
      <c r="R45" s="255">
        <v>0</v>
      </c>
      <c r="S45" s="258" t="s">
        <v>592</v>
      </c>
      <c r="T45" s="255">
        <v>0</v>
      </c>
      <c r="U45" s="258" t="s">
        <v>592</v>
      </c>
      <c r="V45" s="255">
        <v>0</v>
      </c>
      <c r="W45" s="258" t="s">
        <v>592</v>
      </c>
      <c r="X45" s="255">
        <v>0</v>
      </c>
      <c r="Y45" s="258" t="s">
        <v>592</v>
      </c>
      <c r="Z45" s="255">
        <v>0</v>
      </c>
      <c r="AA45" s="258" t="s">
        <v>592</v>
      </c>
      <c r="AB45" s="255">
        <f t="shared" si="31"/>
        <v>0</v>
      </c>
      <c r="AC45" s="255">
        <f t="shared" si="30"/>
        <v>0</v>
      </c>
    </row>
    <row r="46" spans="1:29" x14ac:dyDescent="0.25">
      <c r="A46" s="253" t="s">
        <v>604</v>
      </c>
      <c r="B46" s="254" t="s">
        <v>605</v>
      </c>
      <c r="C46" s="255"/>
      <c r="D46" s="255"/>
      <c r="E46" s="255"/>
      <c r="F46" s="255"/>
      <c r="G46" s="255">
        <v>0</v>
      </c>
      <c r="H46" s="255">
        <v>0</v>
      </c>
      <c r="I46" s="258" t="s">
        <v>592</v>
      </c>
      <c r="J46" s="255">
        <v>0</v>
      </c>
      <c r="K46" s="258" t="s">
        <v>592</v>
      </c>
      <c r="L46" s="255">
        <v>0</v>
      </c>
      <c r="M46" s="258" t="s">
        <v>592</v>
      </c>
      <c r="N46" s="255">
        <v>0</v>
      </c>
      <c r="O46" s="258" t="s">
        <v>592</v>
      </c>
      <c r="P46" s="255">
        <v>0</v>
      </c>
      <c r="Q46" s="258" t="s">
        <v>592</v>
      </c>
      <c r="R46" s="255">
        <v>0</v>
      </c>
      <c r="S46" s="258" t="s">
        <v>592</v>
      </c>
      <c r="T46" s="255">
        <v>0</v>
      </c>
      <c r="U46" s="258" t="s">
        <v>592</v>
      </c>
      <c r="V46" s="255">
        <v>0</v>
      </c>
      <c r="W46" s="258" t="s">
        <v>592</v>
      </c>
      <c r="X46" s="255">
        <v>0</v>
      </c>
      <c r="Y46" s="258" t="s">
        <v>592</v>
      </c>
      <c r="Z46" s="255">
        <v>0</v>
      </c>
      <c r="AA46" s="258" t="s">
        <v>592</v>
      </c>
      <c r="AB46" s="255">
        <f t="shared" si="31"/>
        <v>0</v>
      </c>
      <c r="AC46" s="255">
        <f t="shared" si="30"/>
        <v>0</v>
      </c>
    </row>
    <row r="47" spans="1:29" x14ac:dyDescent="0.25">
      <c r="A47" s="250" t="s">
        <v>61</v>
      </c>
      <c r="B47" s="251" t="s">
        <v>159</v>
      </c>
      <c r="C47" s="255"/>
      <c r="D47" s="255"/>
      <c r="E47" s="255"/>
      <c r="F47" s="255"/>
      <c r="G47" s="255"/>
      <c r="H47" s="255"/>
      <c r="I47" s="255"/>
      <c r="J47" s="255"/>
      <c r="K47" s="255"/>
      <c r="L47" s="255"/>
      <c r="M47" s="255"/>
      <c r="N47" s="255"/>
      <c r="O47" s="255"/>
      <c r="P47" s="255"/>
      <c r="Q47" s="255"/>
      <c r="R47" s="255"/>
      <c r="S47" s="258"/>
      <c r="T47" s="255"/>
      <c r="U47" s="255"/>
      <c r="V47" s="255"/>
      <c r="W47" s="255"/>
      <c r="X47" s="255"/>
      <c r="Y47" s="255"/>
      <c r="Z47" s="255"/>
      <c r="AA47" s="255"/>
      <c r="AB47" s="255"/>
      <c r="AC47" s="255"/>
    </row>
    <row r="48" spans="1:29" ht="31.5" x14ac:dyDescent="0.25">
      <c r="A48" s="253" t="s">
        <v>158</v>
      </c>
      <c r="B48" s="257" t="s">
        <v>591</v>
      </c>
      <c r="C48" s="255"/>
      <c r="D48" s="255"/>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v>0</v>
      </c>
      <c r="AA48" s="255"/>
      <c r="AB48" s="255">
        <f>C48</f>
        <v>0</v>
      </c>
      <c r="AC48" s="255">
        <f t="shared" ref="AC48:AC60" si="32">D48</f>
        <v>0</v>
      </c>
    </row>
    <row r="49" spans="1:29" x14ac:dyDescent="0.25">
      <c r="A49" s="253" t="s">
        <v>157</v>
      </c>
      <c r="B49" s="257" t="s">
        <v>155</v>
      </c>
      <c r="C49" s="255"/>
      <c r="D49" s="255"/>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v>0</v>
      </c>
      <c r="AA49" s="255"/>
      <c r="AB49" s="255">
        <f t="shared" ref="AB49:AB60" si="33">C49</f>
        <v>0</v>
      </c>
      <c r="AC49" s="255">
        <f t="shared" si="32"/>
        <v>0</v>
      </c>
    </row>
    <row r="50" spans="1:29" ht="31.5" x14ac:dyDescent="0.25">
      <c r="A50" s="253" t="s">
        <v>156</v>
      </c>
      <c r="B50" s="254" t="s">
        <v>153</v>
      </c>
      <c r="C50" s="255"/>
      <c r="D50" s="255"/>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v>0</v>
      </c>
      <c r="AA50" s="255"/>
      <c r="AB50" s="255">
        <f t="shared" si="33"/>
        <v>0</v>
      </c>
      <c r="AC50" s="255">
        <f t="shared" si="32"/>
        <v>0</v>
      </c>
    </row>
    <row r="51" spans="1:29" ht="35.25" customHeight="1" x14ac:dyDescent="0.25">
      <c r="A51" s="253" t="s">
        <v>154</v>
      </c>
      <c r="B51" s="254" t="s">
        <v>151</v>
      </c>
      <c r="C51" s="255"/>
      <c r="D51" s="255"/>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v>0</v>
      </c>
      <c r="AA51" s="255"/>
      <c r="AB51" s="255">
        <f t="shared" si="33"/>
        <v>0</v>
      </c>
      <c r="AC51" s="255">
        <f t="shared" si="32"/>
        <v>0</v>
      </c>
    </row>
    <row r="52" spans="1:29" x14ac:dyDescent="0.25">
      <c r="A52" s="253" t="s">
        <v>152</v>
      </c>
      <c r="B52" s="254" t="s">
        <v>149</v>
      </c>
      <c r="C52" s="255"/>
      <c r="D52" s="255"/>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v>0</v>
      </c>
      <c r="AA52" s="255"/>
      <c r="AB52" s="255">
        <f t="shared" si="33"/>
        <v>0</v>
      </c>
      <c r="AC52" s="255">
        <f t="shared" si="32"/>
        <v>0</v>
      </c>
    </row>
    <row r="53" spans="1:29" x14ac:dyDescent="0.25">
      <c r="A53" s="253" t="s">
        <v>150</v>
      </c>
      <c r="B53" s="254" t="s">
        <v>594</v>
      </c>
      <c r="C53" s="255"/>
      <c r="D53" s="255"/>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v>0</v>
      </c>
      <c r="AA53" s="255"/>
      <c r="AB53" s="255">
        <f t="shared" si="33"/>
        <v>0</v>
      </c>
      <c r="AC53" s="255">
        <f t="shared" si="32"/>
        <v>0</v>
      </c>
    </row>
    <row r="54" spans="1:29" x14ac:dyDescent="0.25">
      <c r="A54" s="253" t="s">
        <v>148</v>
      </c>
      <c r="B54" s="254" t="s">
        <v>595</v>
      </c>
      <c r="C54" s="255"/>
      <c r="D54" s="255"/>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v>0</v>
      </c>
      <c r="AA54" s="255"/>
      <c r="AB54" s="255">
        <f t="shared" si="33"/>
        <v>0</v>
      </c>
      <c r="AC54" s="255">
        <f t="shared" si="32"/>
        <v>0</v>
      </c>
    </row>
    <row r="55" spans="1:29" x14ac:dyDescent="0.25">
      <c r="A55" s="253" t="s">
        <v>606</v>
      </c>
      <c r="B55" s="254" t="s">
        <v>596</v>
      </c>
      <c r="C55" s="255"/>
      <c r="D55" s="255"/>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v>0</v>
      </c>
      <c r="AA55" s="255"/>
      <c r="AB55" s="255">
        <f t="shared" si="33"/>
        <v>0</v>
      </c>
      <c r="AC55" s="255">
        <f t="shared" si="32"/>
        <v>0</v>
      </c>
    </row>
    <row r="56" spans="1:29" x14ac:dyDescent="0.25">
      <c r="A56" s="253" t="s">
        <v>607</v>
      </c>
      <c r="B56" s="254" t="s">
        <v>597</v>
      </c>
      <c r="C56" s="255"/>
      <c r="D56" s="255"/>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v>0</v>
      </c>
      <c r="AA56" s="255"/>
      <c r="AB56" s="255">
        <f t="shared" si="33"/>
        <v>0</v>
      </c>
      <c r="AC56" s="255">
        <f t="shared" si="32"/>
        <v>0</v>
      </c>
    </row>
    <row r="57" spans="1:29" x14ac:dyDescent="0.25">
      <c r="A57" s="253" t="s">
        <v>608</v>
      </c>
      <c r="B57" s="254" t="s">
        <v>599</v>
      </c>
      <c r="C57" s="255"/>
      <c r="D57" s="255"/>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v>0</v>
      </c>
      <c r="AA57" s="255"/>
      <c r="AB57" s="255">
        <f t="shared" si="33"/>
        <v>0</v>
      </c>
      <c r="AC57" s="255">
        <f t="shared" si="32"/>
        <v>0</v>
      </c>
    </row>
    <row r="58" spans="1:29" ht="26.25" customHeight="1" x14ac:dyDescent="0.25">
      <c r="A58" s="253" t="s">
        <v>609</v>
      </c>
      <c r="B58" s="254" t="s">
        <v>601</v>
      </c>
      <c r="C58" s="255">
        <v>0</v>
      </c>
      <c r="D58" s="255">
        <v>8</v>
      </c>
      <c r="E58" s="255"/>
      <c r="F58" s="255"/>
      <c r="G58" s="255">
        <v>0</v>
      </c>
      <c r="H58" s="255">
        <v>0</v>
      </c>
      <c r="I58" s="255"/>
      <c r="J58" s="255">
        <v>0</v>
      </c>
      <c r="K58" s="255"/>
      <c r="L58" s="255">
        <v>0</v>
      </c>
      <c r="M58" s="255"/>
      <c r="N58" s="255">
        <v>1</v>
      </c>
      <c r="O58" s="255"/>
      <c r="P58" s="255">
        <v>0</v>
      </c>
      <c r="Q58" s="255"/>
      <c r="R58" s="255">
        <v>4</v>
      </c>
      <c r="S58" s="255"/>
      <c r="T58" s="255">
        <v>0</v>
      </c>
      <c r="U58" s="255"/>
      <c r="V58" s="255">
        <v>3</v>
      </c>
      <c r="W58" s="255"/>
      <c r="X58" s="255">
        <v>0</v>
      </c>
      <c r="Y58" s="255"/>
      <c r="Z58" s="255">
        <v>0</v>
      </c>
      <c r="AA58" s="255"/>
      <c r="AB58" s="255">
        <f t="shared" si="33"/>
        <v>0</v>
      </c>
      <c r="AC58" s="255">
        <f t="shared" si="32"/>
        <v>8</v>
      </c>
    </row>
    <row r="59" spans="1:29" x14ac:dyDescent="0.25">
      <c r="A59" s="253" t="s">
        <v>610</v>
      </c>
      <c r="B59" s="254" t="s">
        <v>603</v>
      </c>
      <c r="C59" s="255"/>
      <c r="D59" s="255"/>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v>0</v>
      </c>
      <c r="AA59" s="255"/>
      <c r="AB59" s="255">
        <f t="shared" si="33"/>
        <v>0</v>
      </c>
      <c r="AC59" s="255">
        <f t="shared" si="32"/>
        <v>0</v>
      </c>
    </row>
    <row r="60" spans="1:29" x14ac:dyDescent="0.25">
      <c r="A60" s="253" t="s">
        <v>611</v>
      </c>
      <c r="B60" s="254" t="s">
        <v>605</v>
      </c>
      <c r="C60" s="255"/>
      <c r="D60" s="255"/>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v>0</v>
      </c>
      <c r="AA60" s="255"/>
      <c r="AB60" s="255">
        <f t="shared" si="33"/>
        <v>0</v>
      </c>
      <c r="AC60" s="255">
        <f t="shared" si="32"/>
        <v>0</v>
      </c>
    </row>
    <row r="61" spans="1:29" ht="31.5" x14ac:dyDescent="0.25">
      <c r="A61" s="250" t="s">
        <v>59</v>
      </c>
      <c r="B61" s="251" t="s">
        <v>147</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x14ac:dyDescent="0.25">
      <c r="A62" s="253" t="s">
        <v>146</v>
      </c>
      <c r="B62" s="254" t="s">
        <v>145</v>
      </c>
      <c r="C62" s="255">
        <f>C30</f>
        <v>0</v>
      </c>
      <c r="D62" s="255">
        <f>D30</f>
        <v>1.208</v>
      </c>
      <c r="E62" s="255"/>
      <c r="F62" s="255"/>
      <c r="G62" s="255">
        <f>G30</f>
        <v>0</v>
      </c>
      <c r="H62" s="255">
        <v>0</v>
      </c>
      <c r="I62" s="255"/>
      <c r="J62" s="255">
        <f>J30</f>
        <v>0</v>
      </c>
      <c r="K62" s="255"/>
      <c r="L62" s="255">
        <v>0</v>
      </c>
      <c r="M62" s="255"/>
      <c r="N62" s="255">
        <f>N30</f>
        <v>7.8E-2</v>
      </c>
      <c r="O62" s="255"/>
      <c r="P62" s="255">
        <v>0</v>
      </c>
      <c r="Q62" s="255"/>
      <c r="R62" s="255">
        <f>R30</f>
        <v>0.80100000000000005</v>
      </c>
      <c r="S62" s="255"/>
      <c r="T62" s="255">
        <v>0</v>
      </c>
      <c r="U62" s="255"/>
      <c r="V62" s="255">
        <f>V30</f>
        <v>0.32899999999999985</v>
      </c>
      <c r="W62" s="255"/>
      <c r="X62" s="255">
        <v>0</v>
      </c>
      <c r="Y62" s="255"/>
      <c r="Z62" s="255">
        <f>Z30</f>
        <v>0</v>
      </c>
      <c r="AA62" s="255"/>
      <c r="AB62" s="255">
        <f>C62</f>
        <v>0</v>
      </c>
      <c r="AC62" s="255">
        <f t="shared" ref="AC62:AC74" si="34">D62</f>
        <v>1.208</v>
      </c>
    </row>
    <row r="63" spans="1:29" x14ac:dyDescent="0.25">
      <c r="A63" s="253" t="s">
        <v>144</v>
      </c>
      <c r="B63" s="254" t="s">
        <v>137</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v>0</v>
      </c>
      <c r="AA63" s="255"/>
      <c r="AB63" s="255">
        <f t="shared" ref="AB63:AB74" si="35">C63</f>
        <v>0</v>
      </c>
      <c r="AC63" s="255">
        <f t="shared" si="34"/>
        <v>0</v>
      </c>
    </row>
    <row r="64" spans="1:29" x14ac:dyDescent="0.25">
      <c r="A64" s="253" t="s">
        <v>143</v>
      </c>
      <c r="B64" s="257" t="s">
        <v>136</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v>0</v>
      </c>
      <c r="AA64" s="255"/>
      <c r="AB64" s="255">
        <f t="shared" si="35"/>
        <v>0</v>
      </c>
      <c r="AC64" s="255">
        <f t="shared" si="34"/>
        <v>0</v>
      </c>
    </row>
    <row r="65" spans="1:29" x14ac:dyDescent="0.25">
      <c r="A65" s="253" t="s">
        <v>142</v>
      </c>
      <c r="B65" s="257" t="s">
        <v>135</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v>0</v>
      </c>
      <c r="AA65" s="255"/>
      <c r="AB65" s="255">
        <f t="shared" si="35"/>
        <v>0</v>
      </c>
      <c r="AC65" s="255">
        <f t="shared" si="34"/>
        <v>0</v>
      </c>
    </row>
    <row r="66" spans="1:29" x14ac:dyDescent="0.25">
      <c r="A66" s="253" t="s">
        <v>141</v>
      </c>
      <c r="B66" s="257" t="s">
        <v>138</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v>0</v>
      </c>
      <c r="AA66" s="255"/>
      <c r="AB66" s="255">
        <f t="shared" si="35"/>
        <v>0</v>
      </c>
      <c r="AC66" s="255">
        <f t="shared" si="34"/>
        <v>0</v>
      </c>
    </row>
    <row r="67" spans="1:29" x14ac:dyDescent="0.25">
      <c r="A67" s="253" t="s">
        <v>140</v>
      </c>
      <c r="B67" s="257" t="s">
        <v>612</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v>0</v>
      </c>
      <c r="AA67" s="255"/>
      <c r="AB67" s="255">
        <f t="shared" si="35"/>
        <v>0</v>
      </c>
      <c r="AC67" s="255">
        <f t="shared" si="34"/>
        <v>0</v>
      </c>
    </row>
    <row r="68" spans="1:29" x14ac:dyDescent="0.25">
      <c r="A68" s="253" t="s">
        <v>613</v>
      </c>
      <c r="B68" s="257" t="s">
        <v>614</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v>0</v>
      </c>
      <c r="AA68" s="255"/>
      <c r="AB68" s="255">
        <f t="shared" si="35"/>
        <v>0</v>
      </c>
      <c r="AC68" s="255">
        <f t="shared" si="34"/>
        <v>0</v>
      </c>
    </row>
    <row r="69" spans="1:29" x14ac:dyDescent="0.25">
      <c r="A69" s="253" t="s">
        <v>615</v>
      </c>
      <c r="B69" s="257" t="s">
        <v>616</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v>0</v>
      </c>
      <c r="AA69" s="255"/>
      <c r="AB69" s="255">
        <f t="shared" si="35"/>
        <v>0</v>
      </c>
      <c r="AC69" s="255">
        <f t="shared" si="34"/>
        <v>0</v>
      </c>
    </row>
    <row r="70" spans="1:29" x14ac:dyDescent="0.25">
      <c r="A70" s="253" t="s">
        <v>617</v>
      </c>
      <c r="B70" s="257" t="s">
        <v>618</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v>0</v>
      </c>
      <c r="AA70" s="255"/>
      <c r="AB70" s="255">
        <f t="shared" si="35"/>
        <v>0</v>
      </c>
      <c r="AC70" s="255">
        <f t="shared" si="34"/>
        <v>0</v>
      </c>
    </row>
    <row r="71" spans="1:29" x14ac:dyDescent="0.25">
      <c r="A71" s="253" t="s">
        <v>619</v>
      </c>
      <c r="B71" s="257" t="s">
        <v>571</v>
      </c>
      <c r="C71" s="255">
        <v>0</v>
      </c>
      <c r="D71" s="255">
        <v>8</v>
      </c>
      <c r="E71" s="255"/>
      <c r="F71" s="255"/>
      <c r="G71" s="255">
        <v>0</v>
      </c>
      <c r="H71" s="255">
        <v>0</v>
      </c>
      <c r="I71" s="255"/>
      <c r="J71" s="255">
        <v>0</v>
      </c>
      <c r="K71" s="255"/>
      <c r="L71" s="255">
        <v>0</v>
      </c>
      <c r="M71" s="255"/>
      <c r="N71" s="255">
        <v>1</v>
      </c>
      <c r="O71" s="255"/>
      <c r="P71" s="255">
        <v>0</v>
      </c>
      <c r="Q71" s="255"/>
      <c r="R71" s="255">
        <v>4</v>
      </c>
      <c r="S71" s="255"/>
      <c r="T71" s="255">
        <v>0</v>
      </c>
      <c r="U71" s="255"/>
      <c r="V71" s="255">
        <v>3</v>
      </c>
      <c r="W71" s="255"/>
      <c r="X71" s="255">
        <v>0</v>
      </c>
      <c r="Y71" s="255"/>
      <c r="Z71" s="255">
        <v>0</v>
      </c>
      <c r="AA71" s="255"/>
      <c r="AB71" s="255">
        <f t="shared" si="35"/>
        <v>0</v>
      </c>
      <c r="AC71" s="255">
        <f t="shared" si="34"/>
        <v>8</v>
      </c>
    </row>
    <row r="72" spans="1:29" x14ac:dyDescent="0.25">
      <c r="A72" s="253" t="s">
        <v>620</v>
      </c>
      <c r="B72" s="257" t="s">
        <v>621</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v>0</v>
      </c>
      <c r="AA72" s="255"/>
      <c r="AB72" s="255">
        <f t="shared" si="35"/>
        <v>0</v>
      </c>
      <c r="AC72" s="255">
        <f t="shared" si="34"/>
        <v>0</v>
      </c>
    </row>
    <row r="73" spans="1:29" x14ac:dyDescent="0.25">
      <c r="A73" s="253" t="s">
        <v>622</v>
      </c>
      <c r="B73" s="257" t="s">
        <v>623</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v>0</v>
      </c>
      <c r="AA73" s="255"/>
      <c r="AB73" s="255">
        <f t="shared" si="35"/>
        <v>0</v>
      </c>
      <c r="AC73" s="255">
        <f t="shared" si="34"/>
        <v>0</v>
      </c>
    </row>
    <row r="74" spans="1:29" s="266" customFormat="1" ht="31.5" x14ac:dyDescent="0.25">
      <c r="A74" s="250" t="s">
        <v>58</v>
      </c>
      <c r="B74" s="265" t="s">
        <v>234</v>
      </c>
      <c r="C74" s="252"/>
      <c r="D74" s="252"/>
      <c r="E74" s="252"/>
      <c r="F74" s="252"/>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v>0</v>
      </c>
      <c r="AA74" s="255"/>
      <c r="AB74" s="255">
        <f t="shared" si="35"/>
        <v>0</v>
      </c>
      <c r="AC74" s="255">
        <f t="shared" si="34"/>
        <v>0</v>
      </c>
    </row>
    <row r="75" spans="1:29" ht="30" customHeight="1" x14ac:dyDescent="0.25">
      <c r="A75" s="250" t="s">
        <v>56</v>
      </c>
      <c r="B75" s="251" t="s">
        <v>139</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ht="23.25" customHeight="1" x14ac:dyDescent="0.25">
      <c r="A76" s="253" t="s">
        <v>229</v>
      </c>
      <c r="B76" s="257" t="s">
        <v>591</v>
      </c>
      <c r="C76" s="255"/>
      <c r="D76" s="255"/>
      <c r="E76" s="255"/>
      <c r="F76" s="255"/>
      <c r="G76" s="255">
        <v>0</v>
      </c>
      <c r="H76" s="255">
        <v>0</v>
      </c>
      <c r="I76" s="255"/>
      <c r="J76" s="255">
        <v>0</v>
      </c>
      <c r="K76" s="255"/>
      <c r="L76" s="255">
        <v>0</v>
      </c>
      <c r="M76" s="255"/>
      <c r="N76" s="255">
        <v>0</v>
      </c>
      <c r="O76" s="255"/>
      <c r="P76" s="255">
        <v>0</v>
      </c>
      <c r="Q76" s="255"/>
      <c r="R76" s="255">
        <v>0</v>
      </c>
      <c r="S76" s="255"/>
      <c r="T76" s="255">
        <v>0</v>
      </c>
      <c r="U76" s="255"/>
      <c r="V76" s="255">
        <v>0</v>
      </c>
      <c r="W76" s="255"/>
      <c r="X76" s="255">
        <v>0</v>
      </c>
      <c r="Y76" s="255"/>
      <c r="Z76" s="255">
        <v>0</v>
      </c>
      <c r="AA76" s="255"/>
      <c r="AB76" s="255">
        <f t="shared" ref="AB76:AC86" si="36">C76</f>
        <v>0</v>
      </c>
      <c r="AC76" s="255">
        <f t="shared" si="36"/>
        <v>0</v>
      </c>
    </row>
    <row r="77" spans="1:29" ht="18.75" customHeight="1" x14ac:dyDescent="0.25">
      <c r="A77" s="253" t="s">
        <v>230</v>
      </c>
      <c r="B77" s="257" t="s">
        <v>155</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v>0</v>
      </c>
      <c r="AA77" s="255"/>
      <c r="AB77" s="255">
        <f t="shared" si="36"/>
        <v>0</v>
      </c>
      <c r="AC77" s="255">
        <f t="shared" si="36"/>
        <v>0</v>
      </c>
    </row>
    <row r="78" spans="1:29" x14ac:dyDescent="0.25">
      <c r="A78" s="253" t="s">
        <v>231</v>
      </c>
      <c r="B78" s="254" t="s">
        <v>624</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v>0</v>
      </c>
      <c r="AA78" s="255"/>
      <c r="AB78" s="255">
        <f t="shared" si="36"/>
        <v>0</v>
      </c>
      <c r="AC78" s="255">
        <f t="shared" si="36"/>
        <v>0</v>
      </c>
    </row>
    <row r="79" spans="1:29" x14ac:dyDescent="0.25">
      <c r="A79" s="253" t="s">
        <v>232</v>
      </c>
      <c r="B79" s="254" t="s">
        <v>594</v>
      </c>
      <c r="C79" s="259"/>
      <c r="D79" s="260"/>
      <c r="E79" s="261"/>
      <c r="F79" s="261"/>
      <c r="G79" s="255">
        <v>0</v>
      </c>
      <c r="H79" s="255">
        <v>0</v>
      </c>
      <c r="I79" s="261"/>
      <c r="J79" s="255">
        <v>0</v>
      </c>
      <c r="K79" s="260"/>
      <c r="L79" s="255">
        <v>0</v>
      </c>
      <c r="M79" s="260"/>
      <c r="N79" s="255">
        <v>0</v>
      </c>
      <c r="O79" s="260"/>
      <c r="P79" s="255">
        <v>0</v>
      </c>
      <c r="Q79" s="260"/>
      <c r="R79" s="255">
        <v>0</v>
      </c>
      <c r="S79" s="260"/>
      <c r="T79" s="255">
        <v>0</v>
      </c>
      <c r="U79" s="260"/>
      <c r="V79" s="255">
        <v>0</v>
      </c>
      <c r="W79" s="260"/>
      <c r="X79" s="255">
        <v>0</v>
      </c>
      <c r="Y79" s="260"/>
      <c r="Z79" s="255">
        <v>0</v>
      </c>
      <c r="AA79" s="260"/>
      <c r="AB79" s="255">
        <f t="shared" si="36"/>
        <v>0</v>
      </c>
      <c r="AC79" s="255">
        <f t="shared" si="36"/>
        <v>0</v>
      </c>
    </row>
    <row r="80" spans="1:29" x14ac:dyDescent="0.25">
      <c r="A80" s="253" t="s">
        <v>233</v>
      </c>
      <c r="B80" s="254" t="s">
        <v>595</v>
      </c>
      <c r="C80" s="259"/>
      <c r="D80" s="260"/>
      <c r="E80" s="261"/>
      <c r="F80" s="261"/>
      <c r="G80" s="255">
        <v>0</v>
      </c>
      <c r="H80" s="255">
        <v>0</v>
      </c>
      <c r="I80" s="261"/>
      <c r="J80" s="255">
        <v>0</v>
      </c>
      <c r="K80" s="260"/>
      <c r="L80" s="255">
        <v>0</v>
      </c>
      <c r="M80" s="260"/>
      <c r="N80" s="255">
        <v>0</v>
      </c>
      <c r="O80" s="260"/>
      <c r="P80" s="255">
        <v>0</v>
      </c>
      <c r="Q80" s="260"/>
      <c r="R80" s="255">
        <v>0</v>
      </c>
      <c r="S80" s="260"/>
      <c r="T80" s="255">
        <v>0</v>
      </c>
      <c r="U80" s="260"/>
      <c r="V80" s="255">
        <v>0</v>
      </c>
      <c r="W80" s="260"/>
      <c r="X80" s="255">
        <v>0</v>
      </c>
      <c r="Y80" s="260"/>
      <c r="Z80" s="255">
        <v>0</v>
      </c>
      <c r="AA80" s="260"/>
      <c r="AB80" s="255">
        <f t="shared" si="36"/>
        <v>0</v>
      </c>
      <c r="AC80" s="255">
        <f t="shared" si="36"/>
        <v>0</v>
      </c>
    </row>
    <row r="81" spans="1:29" x14ac:dyDescent="0.25">
      <c r="A81" s="253" t="s">
        <v>625</v>
      </c>
      <c r="B81" s="254" t="s">
        <v>596</v>
      </c>
      <c r="C81" s="259"/>
      <c r="D81" s="260"/>
      <c r="E81" s="261"/>
      <c r="F81" s="261"/>
      <c r="G81" s="255">
        <v>0</v>
      </c>
      <c r="H81" s="255">
        <v>0</v>
      </c>
      <c r="I81" s="261"/>
      <c r="J81" s="255">
        <v>0</v>
      </c>
      <c r="K81" s="260"/>
      <c r="L81" s="255">
        <v>0</v>
      </c>
      <c r="M81" s="260"/>
      <c r="N81" s="255">
        <v>0</v>
      </c>
      <c r="O81" s="260"/>
      <c r="P81" s="255">
        <v>0</v>
      </c>
      <c r="Q81" s="260"/>
      <c r="R81" s="255">
        <v>0</v>
      </c>
      <c r="S81" s="260"/>
      <c r="T81" s="255">
        <v>0</v>
      </c>
      <c r="U81" s="260"/>
      <c r="V81" s="255">
        <v>0</v>
      </c>
      <c r="W81" s="260"/>
      <c r="X81" s="255">
        <v>0</v>
      </c>
      <c r="Y81" s="260"/>
      <c r="Z81" s="255">
        <v>0</v>
      </c>
      <c r="AA81" s="260"/>
      <c r="AB81" s="255">
        <f t="shared" si="36"/>
        <v>0</v>
      </c>
      <c r="AC81" s="255">
        <f t="shared" si="36"/>
        <v>0</v>
      </c>
    </row>
    <row r="82" spans="1:29" x14ac:dyDescent="0.25">
      <c r="A82" s="253" t="s">
        <v>626</v>
      </c>
      <c r="B82" s="254" t="s">
        <v>597</v>
      </c>
      <c r="C82" s="259"/>
      <c r="D82" s="260"/>
      <c r="E82" s="261"/>
      <c r="F82" s="261"/>
      <c r="G82" s="255">
        <v>0</v>
      </c>
      <c r="H82" s="255">
        <v>0</v>
      </c>
      <c r="I82" s="261"/>
      <c r="J82" s="255">
        <v>0</v>
      </c>
      <c r="K82" s="260"/>
      <c r="L82" s="255">
        <v>0</v>
      </c>
      <c r="M82" s="260"/>
      <c r="N82" s="255">
        <v>0</v>
      </c>
      <c r="O82" s="260"/>
      <c r="P82" s="255">
        <v>0</v>
      </c>
      <c r="Q82" s="260"/>
      <c r="R82" s="255">
        <v>0</v>
      </c>
      <c r="S82" s="260"/>
      <c r="T82" s="255">
        <v>0</v>
      </c>
      <c r="U82" s="260"/>
      <c r="V82" s="255">
        <v>0</v>
      </c>
      <c r="W82" s="260"/>
      <c r="X82" s="255">
        <v>0</v>
      </c>
      <c r="Y82" s="260"/>
      <c r="Z82" s="255">
        <v>0</v>
      </c>
      <c r="AA82" s="260"/>
      <c r="AB82" s="255">
        <f t="shared" si="36"/>
        <v>0</v>
      </c>
      <c r="AC82" s="255">
        <f t="shared" si="36"/>
        <v>0</v>
      </c>
    </row>
    <row r="83" spans="1:29" x14ac:dyDescent="0.25">
      <c r="A83" s="253" t="s">
        <v>627</v>
      </c>
      <c r="B83" s="254" t="s">
        <v>599</v>
      </c>
      <c r="C83" s="259"/>
      <c r="D83" s="260"/>
      <c r="E83" s="261"/>
      <c r="F83" s="261"/>
      <c r="G83" s="255">
        <v>0</v>
      </c>
      <c r="H83" s="255">
        <v>0</v>
      </c>
      <c r="I83" s="261"/>
      <c r="J83" s="255">
        <v>0</v>
      </c>
      <c r="K83" s="260"/>
      <c r="L83" s="255">
        <v>0</v>
      </c>
      <c r="M83" s="260"/>
      <c r="N83" s="255">
        <v>0</v>
      </c>
      <c r="O83" s="260"/>
      <c r="P83" s="255">
        <v>0</v>
      </c>
      <c r="Q83" s="260"/>
      <c r="R83" s="255">
        <v>0</v>
      </c>
      <c r="S83" s="260"/>
      <c r="T83" s="255">
        <v>0</v>
      </c>
      <c r="U83" s="260"/>
      <c r="V83" s="255">
        <v>0</v>
      </c>
      <c r="W83" s="260"/>
      <c r="X83" s="255">
        <v>0</v>
      </c>
      <c r="Y83" s="260"/>
      <c r="Z83" s="255">
        <v>0</v>
      </c>
      <c r="AA83" s="260"/>
      <c r="AB83" s="255">
        <f t="shared" si="36"/>
        <v>0</v>
      </c>
      <c r="AC83" s="255">
        <f t="shared" si="36"/>
        <v>0</v>
      </c>
    </row>
    <row r="84" spans="1:29" x14ac:dyDescent="0.25">
      <c r="A84" s="253" t="s">
        <v>628</v>
      </c>
      <c r="B84" s="254" t="s">
        <v>601</v>
      </c>
      <c r="C84" s="255"/>
      <c r="D84" s="255"/>
      <c r="E84" s="261"/>
      <c r="F84" s="261"/>
      <c r="G84" s="255">
        <v>0</v>
      </c>
      <c r="H84" s="255">
        <v>0</v>
      </c>
      <c r="I84" s="261"/>
      <c r="J84" s="255">
        <v>0</v>
      </c>
      <c r="K84" s="260"/>
      <c r="L84" s="255">
        <v>0</v>
      </c>
      <c r="M84" s="260"/>
      <c r="N84" s="255">
        <v>0</v>
      </c>
      <c r="O84" s="260"/>
      <c r="P84" s="255">
        <v>0</v>
      </c>
      <c r="Q84" s="260"/>
      <c r="R84" s="255">
        <v>0</v>
      </c>
      <c r="S84" s="260"/>
      <c r="T84" s="255">
        <v>0</v>
      </c>
      <c r="U84" s="260"/>
      <c r="V84" s="255">
        <v>3</v>
      </c>
      <c r="W84" s="260"/>
      <c r="X84" s="255">
        <v>0</v>
      </c>
      <c r="Y84" s="260"/>
      <c r="Z84" s="255">
        <v>0</v>
      </c>
      <c r="AA84" s="260"/>
      <c r="AB84" s="255">
        <f t="shared" si="36"/>
        <v>0</v>
      </c>
      <c r="AC84" s="255">
        <f>D84</f>
        <v>0</v>
      </c>
    </row>
    <row r="85" spans="1:29" x14ac:dyDescent="0.25">
      <c r="A85" s="253" t="s">
        <v>629</v>
      </c>
      <c r="B85" s="254" t="s">
        <v>603</v>
      </c>
      <c r="C85" s="259"/>
      <c r="D85" s="260"/>
      <c r="E85" s="261"/>
      <c r="F85" s="261"/>
      <c r="G85" s="255">
        <v>0</v>
      </c>
      <c r="H85" s="255">
        <v>0</v>
      </c>
      <c r="I85" s="261"/>
      <c r="J85" s="255">
        <v>0</v>
      </c>
      <c r="K85" s="260"/>
      <c r="L85" s="255">
        <v>0</v>
      </c>
      <c r="M85" s="260"/>
      <c r="N85" s="255">
        <v>0</v>
      </c>
      <c r="O85" s="260"/>
      <c r="P85" s="255">
        <v>0</v>
      </c>
      <c r="Q85" s="260"/>
      <c r="R85" s="255">
        <v>0</v>
      </c>
      <c r="S85" s="260"/>
      <c r="T85" s="255">
        <v>0</v>
      </c>
      <c r="U85" s="260"/>
      <c r="V85" s="255">
        <v>0</v>
      </c>
      <c r="W85" s="260"/>
      <c r="X85" s="255">
        <v>0</v>
      </c>
      <c r="Y85" s="260"/>
      <c r="Z85" s="255">
        <v>0</v>
      </c>
      <c r="AA85" s="260"/>
      <c r="AB85" s="255">
        <f t="shared" si="36"/>
        <v>0</v>
      </c>
      <c r="AC85" s="255">
        <f t="shared" si="36"/>
        <v>0</v>
      </c>
    </row>
    <row r="86" spans="1:29" x14ac:dyDescent="0.25">
      <c r="A86" s="253" t="s">
        <v>630</v>
      </c>
      <c r="B86" s="254" t="s">
        <v>605</v>
      </c>
      <c r="C86" s="262"/>
      <c r="D86" s="260"/>
      <c r="E86" s="261"/>
      <c r="F86" s="261"/>
      <c r="G86" s="255">
        <v>0</v>
      </c>
      <c r="H86" s="255">
        <v>0</v>
      </c>
      <c r="I86" s="261"/>
      <c r="J86" s="255">
        <v>0</v>
      </c>
      <c r="K86" s="260"/>
      <c r="L86" s="255">
        <v>0</v>
      </c>
      <c r="M86" s="260"/>
      <c r="N86" s="255">
        <v>0</v>
      </c>
      <c r="O86" s="260"/>
      <c r="P86" s="255">
        <v>0</v>
      </c>
      <c r="Q86" s="260"/>
      <c r="R86" s="255">
        <v>0</v>
      </c>
      <c r="S86" s="260"/>
      <c r="T86" s="255">
        <v>0</v>
      </c>
      <c r="U86" s="260"/>
      <c r="V86" s="255">
        <v>0</v>
      </c>
      <c r="W86" s="260"/>
      <c r="X86" s="255">
        <v>0</v>
      </c>
      <c r="Y86" s="260"/>
      <c r="Z86" s="255">
        <v>0</v>
      </c>
      <c r="AA86" s="260"/>
      <c r="AB86" s="255">
        <f t="shared" si="36"/>
        <v>0</v>
      </c>
      <c r="AC86" s="255">
        <f t="shared" si="36"/>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X21:Y21"/>
    <mergeCell ref="Z21:AA21"/>
    <mergeCell ref="A4:Y4"/>
    <mergeCell ref="A12:Y12"/>
    <mergeCell ref="A9:Y9"/>
    <mergeCell ref="A11:Y11"/>
    <mergeCell ref="A8:Y8"/>
    <mergeCell ref="A6:Y6"/>
    <mergeCell ref="A14:Y14"/>
    <mergeCell ref="C20:D21"/>
    <mergeCell ref="A16:Y16"/>
    <mergeCell ref="A15:Y15"/>
    <mergeCell ref="A20:A22"/>
    <mergeCell ref="E20:F21"/>
    <mergeCell ref="P21:Q21"/>
    <mergeCell ref="R21:S21"/>
    <mergeCell ref="H21:I21"/>
    <mergeCell ref="J21:K21"/>
    <mergeCell ref="A18:Y18"/>
    <mergeCell ref="P20:S20"/>
    <mergeCell ref="B20:B22"/>
    <mergeCell ref="H20:K20"/>
    <mergeCell ref="G20:G22"/>
    <mergeCell ref="T20:W20"/>
    <mergeCell ref="T21:U21"/>
    <mergeCell ref="V21:W21"/>
    <mergeCell ref="L20:O20"/>
    <mergeCell ref="L21:M21"/>
    <mergeCell ref="N21:O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68</v>
      </c>
    </row>
    <row r="2" spans="1:48" ht="18.75" x14ac:dyDescent="0.3">
      <c r="AV2" s="15" t="s">
        <v>10</v>
      </c>
    </row>
    <row r="3" spans="1:48" ht="18.75" x14ac:dyDescent="0.3">
      <c r="AV3" s="15" t="s">
        <v>67</v>
      </c>
    </row>
    <row r="4" spans="1:48" ht="18.75" x14ac:dyDescent="0.3">
      <c r="AV4" s="15"/>
    </row>
    <row r="5" spans="1:48" ht="18.75" customHeight="1" x14ac:dyDescent="0.25">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91" t="str">
        <f>'1. паспорт местоположение'!A12:C12</f>
        <v>M_PK1800.03.06</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91"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29" t="s">
        <v>528</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20" t="s">
        <v>52</v>
      </c>
      <c r="B22" s="431" t="s">
        <v>24</v>
      </c>
      <c r="C22" s="420" t="s">
        <v>51</v>
      </c>
      <c r="D22" s="420" t="s">
        <v>50</v>
      </c>
      <c r="E22" s="434" t="s">
        <v>539</v>
      </c>
      <c r="F22" s="435"/>
      <c r="G22" s="435"/>
      <c r="H22" s="435"/>
      <c r="I22" s="435"/>
      <c r="J22" s="435"/>
      <c r="K22" s="435"/>
      <c r="L22" s="436"/>
      <c r="M22" s="420" t="s">
        <v>49</v>
      </c>
      <c r="N22" s="420" t="s">
        <v>48</v>
      </c>
      <c r="O22" s="420" t="s">
        <v>47</v>
      </c>
      <c r="P22" s="415" t="s">
        <v>264</v>
      </c>
      <c r="Q22" s="415" t="s">
        <v>46</v>
      </c>
      <c r="R22" s="415" t="s">
        <v>45</v>
      </c>
      <c r="S22" s="415" t="s">
        <v>44</v>
      </c>
      <c r="T22" s="415"/>
      <c r="U22" s="437" t="s">
        <v>43</v>
      </c>
      <c r="V22" s="437" t="s">
        <v>42</v>
      </c>
      <c r="W22" s="415" t="s">
        <v>41</v>
      </c>
      <c r="X22" s="415" t="s">
        <v>40</v>
      </c>
      <c r="Y22" s="415" t="s">
        <v>39</v>
      </c>
      <c r="Z22" s="422"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23" t="s">
        <v>25</v>
      </c>
    </row>
    <row r="23" spans="1:48" s="26" customFormat="1" ht="64.5" customHeight="1" x14ac:dyDescent="0.25">
      <c r="A23" s="430"/>
      <c r="B23" s="432"/>
      <c r="C23" s="430"/>
      <c r="D23" s="430"/>
      <c r="E23" s="425" t="s">
        <v>23</v>
      </c>
      <c r="F23" s="416" t="s">
        <v>138</v>
      </c>
      <c r="G23" s="416" t="s">
        <v>137</v>
      </c>
      <c r="H23" s="416" t="s">
        <v>136</v>
      </c>
      <c r="I23" s="418" t="s">
        <v>449</v>
      </c>
      <c r="J23" s="418" t="s">
        <v>450</v>
      </c>
      <c r="K23" s="418" t="s">
        <v>451</v>
      </c>
      <c r="L23" s="416" t="s">
        <v>79</v>
      </c>
      <c r="M23" s="430"/>
      <c r="N23" s="430"/>
      <c r="O23" s="430"/>
      <c r="P23" s="415"/>
      <c r="Q23" s="415"/>
      <c r="R23" s="415"/>
      <c r="S23" s="427" t="s">
        <v>2</v>
      </c>
      <c r="T23" s="427" t="s">
        <v>11</v>
      </c>
      <c r="U23" s="437"/>
      <c r="V23" s="437"/>
      <c r="W23" s="415"/>
      <c r="X23" s="415"/>
      <c r="Y23" s="415"/>
      <c r="Z23" s="415"/>
      <c r="AA23" s="415"/>
      <c r="AB23" s="415"/>
      <c r="AC23" s="415"/>
      <c r="AD23" s="415"/>
      <c r="AE23" s="415"/>
      <c r="AF23" s="415" t="s">
        <v>22</v>
      </c>
      <c r="AG23" s="415"/>
      <c r="AH23" s="415" t="s">
        <v>21</v>
      </c>
      <c r="AI23" s="415"/>
      <c r="AJ23" s="420" t="s">
        <v>20</v>
      </c>
      <c r="AK23" s="420" t="s">
        <v>19</v>
      </c>
      <c r="AL23" s="420" t="s">
        <v>18</v>
      </c>
      <c r="AM23" s="420" t="s">
        <v>17</v>
      </c>
      <c r="AN23" s="420" t="s">
        <v>16</v>
      </c>
      <c r="AO23" s="420" t="s">
        <v>15</v>
      </c>
      <c r="AP23" s="420" t="s">
        <v>14</v>
      </c>
      <c r="AQ23" s="438" t="s">
        <v>11</v>
      </c>
      <c r="AR23" s="415"/>
      <c r="AS23" s="415"/>
      <c r="AT23" s="415"/>
      <c r="AU23" s="415"/>
      <c r="AV23" s="424"/>
    </row>
    <row r="24" spans="1:48" s="26"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75" t="s">
        <v>13</v>
      </c>
      <c r="AG24" s="175" t="s">
        <v>12</v>
      </c>
      <c r="AH24" s="176" t="s">
        <v>2</v>
      </c>
      <c r="AI24" s="176" t="s">
        <v>11</v>
      </c>
      <c r="AJ24" s="421"/>
      <c r="AK24" s="421"/>
      <c r="AL24" s="421"/>
      <c r="AM24" s="421"/>
      <c r="AN24" s="421"/>
      <c r="AO24" s="421"/>
      <c r="AP24" s="421"/>
      <c r="AQ24" s="439"/>
      <c r="AR24" s="415"/>
      <c r="AS24" s="415"/>
      <c r="AT24" s="415"/>
      <c r="AU24" s="415"/>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47" zoomScale="80" zoomScaleNormal="90" zoomScaleSheetLayoutView="80" workbookViewId="0">
      <selection activeCell="B43" sqref="B43"/>
    </sheetView>
  </sheetViews>
  <sheetFormatPr defaultRowHeight="15.75" x14ac:dyDescent="0.25"/>
  <cols>
    <col min="1" max="2" width="66.140625" style="152" customWidth="1"/>
    <col min="3" max="3" width="36.28515625" style="153" customWidth="1"/>
    <col min="4" max="4" width="68.85546875" style="153" customWidth="1"/>
    <col min="5"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68</v>
      </c>
    </row>
    <row r="2" spans="1:8" ht="18.75" x14ac:dyDescent="0.3">
      <c r="B2" s="15" t="s">
        <v>10</v>
      </c>
    </row>
    <row r="3" spans="1:8" ht="18.75" x14ac:dyDescent="0.3">
      <c r="B3" s="15" t="s">
        <v>547</v>
      </c>
    </row>
    <row r="4" spans="1:8" x14ac:dyDescent="0.25">
      <c r="B4" s="47"/>
    </row>
    <row r="5" spans="1:8" ht="18.75" x14ac:dyDescent="0.3">
      <c r="A5" s="445" t="str">
        <f>'1. паспорт местоположение'!A5:C5</f>
        <v>Год раскрытия информации: 2022 год</v>
      </c>
      <c r="B5" s="445"/>
      <c r="C5" s="78"/>
      <c r="D5" s="78"/>
      <c r="E5" s="78"/>
      <c r="F5" s="78"/>
      <c r="G5" s="78"/>
      <c r="H5" s="78"/>
    </row>
    <row r="6" spans="1:8" ht="18.75" x14ac:dyDescent="0.3">
      <c r="A6" s="180"/>
      <c r="B6" s="180"/>
      <c r="C6" s="180"/>
      <c r="D6" s="180"/>
      <c r="E6" s="180"/>
      <c r="F6" s="180"/>
      <c r="G6" s="180"/>
      <c r="H6" s="180"/>
    </row>
    <row r="7" spans="1:8" ht="18.75" x14ac:dyDescent="0.25">
      <c r="A7" s="274" t="s">
        <v>9</v>
      </c>
      <c r="B7" s="274"/>
      <c r="C7" s="179"/>
      <c r="D7" s="179"/>
      <c r="E7" s="179"/>
      <c r="F7" s="179"/>
      <c r="G7" s="179"/>
      <c r="H7" s="179"/>
    </row>
    <row r="8" spans="1:8" ht="18.75" x14ac:dyDescent="0.25">
      <c r="A8" s="179"/>
      <c r="B8" s="179"/>
      <c r="C8" s="179"/>
      <c r="D8" s="179"/>
      <c r="E8" s="179"/>
      <c r="F8" s="179"/>
      <c r="G8" s="179"/>
      <c r="H8" s="179"/>
    </row>
    <row r="9" spans="1:8" x14ac:dyDescent="0.25">
      <c r="A9" s="291" t="str">
        <f>'1. паспорт местоположение'!A9:C9</f>
        <v>АО "Россети Тюмень"</v>
      </c>
      <c r="B9" s="291"/>
      <c r="C9" s="177"/>
      <c r="D9" s="177"/>
      <c r="E9" s="177"/>
      <c r="F9" s="177"/>
      <c r="G9" s="177"/>
      <c r="H9" s="177"/>
    </row>
    <row r="10" spans="1:8" x14ac:dyDescent="0.25">
      <c r="A10" s="271" t="s">
        <v>8</v>
      </c>
      <c r="B10" s="271"/>
      <c r="C10" s="178"/>
      <c r="D10" s="178"/>
      <c r="E10" s="178"/>
      <c r="F10" s="178"/>
      <c r="G10" s="178"/>
      <c r="H10" s="178"/>
    </row>
    <row r="11" spans="1:8" ht="18.75" x14ac:dyDescent="0.25">
      <c r="A11" s="179"/>
      <c r="B11" s="179"/>
      <c r="C11" s="220"/>
      <c r="D11" s="220"/>
      <c r="E11" s="179"/>
      <c r="F11" s="179"/>
      <c r="G11" s="179"/>
      <c r="H11" s="179"/>
    </row>
    <row r="12" spans="1:8" ht="30.75" customHeight="1" x14ac:dyDescent="0.25">
      <c r="A12" s="291" t="str">
        <f>'1. паспорт местоположение'!A12:C12</f>
        <v>M_PK1800.03.06</v>
      </c>
      <c r="B12" s="291"/>
      <c r="C12" s="221"/>
      <c r="D12" s="221"/>
      <c r="E12" s="177"/>
      <c r="F12" s="177"/>
      <c r="G12" s="177"/>
      <c r="H12" s="177"/>
    </row>
    <row r="13" spans="1:8" x14ac:dyDescent="0.25">
      <c r="A13" s="271" t="s">
        <v>7</v>
      </c>
      <c r="B13" s="271"/>
      <c r="C13" s="33"/>
      <c r="D13" s="33"/>
      <c r="E13" s="178"/>
      <c r="F13" s="178"/>
      <c r="G13" s="178"/>
      <c r="H13" s="178"/>
    </row>
    <row r="14" spans="1:8" ht="18.75" x14ac:dyDescent="0.25">
      <c r="A14" s="11"/>
      <c r="B14" s="11"/>
      <c r="C14" s="222"/>
      <c r="D14" s="11"/>
      <c r="E14" s="11"/>
      <c r="F14" s="11"/>
      <c r="G14" s="11"/>
      <c r="H14" s="11"/>
    </row>
    <row r="15" spans="1:8" ht="58.9" customHeight="1" x14ac:dyDescent="0.25">
      <c r="A15" s="276"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5" s="276"/>
      <c r="C15" s="222"/>
      <c r="D15" s="221"/>
      <c r="E15" s="177"/>
      <c r="F15" s="177"/>
      <c r="G15" s="177"/>
      <c r="H15" s="177"/>
    </row>
    <row r="16" spans="1:8" x14ac:dyDescent="0.25">
      <c r="A16" s="271" t="s">
        <v>6</v>
      </c>
      <c r="B16" s="271"/>
      <c r="C16" s="222"/>
      <c r="D16" s="33"/>
      <c r="E16" s="178"/>
      <c r="F16" s="178"/>
      <c r="G16" s="178"/>
      <c r="H16" s="178"/>
    </row>
    <row r="17" spans="1:4" x14ac:dyDescent="0.25">
      <c r="B17" s="154"/>
      <c r="C17" s="223"/>
      <c r="D17" s="223"/>
    </row>
    <row r="18" spans="1:4" ht="33.75" customHeight="1" x14ac:dyDescent="0.25">
      <c r="A18" s="440" t="s">
        <v>529</v>
      </c>
      <c r="B18" s="441"/>
      <c r="C18" s="223"/>
      <c r="D18" s="223"/>
    </row>
    <row r="19" spans="1:4" x14ac:dyDescent="0.25">
      <c r="B19" s="47"/>
      <c r="C19" s="223"/>
      <c r="D19" s="223"/>
    </row>
    <row r="20" spans="1:4" ht="16.5" thickBot="1" x14ac:dyDescent="0.3">
      <c r="B20" s="155"/>
      <c r="C20" s="223"/>
      <c r="D20" s="223"/>
    </row>
    <row r="21" spans="1:4" ht="34.9" customHeight="1" thickBot="1" x14ac:dyDescent="0.3">
      <c r="A21" s="234" t="s">
        <v>400</v>
      </c>
      <c r="B21" s="235" t="str">
        <f>A15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C21" s="223"/>
      <c r="D21" s="223"/>
    </row>
    <row r="22" spans="1:4" ht="27.75" customHeight="1" thickBot="1" x14ac:dyDescent="0.3">
      <c r="A22" s="156" t="s">
        <v>401</v>
      </c>
      <c r="B22" s="216" t="s">
        <v>559</v>
      </c>
      <c r="C22" s="223"/>
      <c r="D22" s="223"/>
    </row>
    <row r="23" spans="1:4" ht="22.5" customHeight="1" thickBot="1" x14ac:dyDescent="0.3">
      <c r="A23" s="156" t="s">
        <v>366</v>
      </c>
      <c r="B23" s="217" t="s">
        <v>564</v>
      </c>
      <c r="C23" s="222"/>
      <c r="D23" s="224"/>
    </row>
    <row r="24" spans="1:4" ht="24.75" customHeight="1" thickBot="1" x14ac:dyDescent="0.3">
      <c r="A24" s="156" t="s">
        <v>402</v>
      </c>
      <c r="B24" s="217" t="s">
        <v>579</v>
      </c>
      <c r="C24" s="222"/>
      <c r="D24" s="224"/>
    </row>
    <row r="25" spans="1:4" ht="28.5" customHeight="1" thickBot="1" x14ac:dyDescent="0.3">
      <c r="A25" s="158" t="s">
        <v>403</v>
      </c>
      <c r="B25" s="235" t="s">
        <v>572</v>
      </c>
      <c r="C25" s="222"/>
      <c r="D25" s="224"/>
    </row>
    <row r="26" spans="1:4" ht="37.5" customHeight="1" thickBot="1" x14ac:dyDescent="0.3">
      <c r="A26" s="159" t="s">
        <v>404</v>
      </c>
      <c r="B26" s="218" t="str">
        <f>'3.3 паспорт описание'!C30</f>
        <v>Н</v>
      </c>
      <c r="C26" s="222"/>
      <c r="D26" s="224"/>
    </row>
    <row r="27" spans="1:4" ht="29.25" thickBot="1" x14ac:dyDescent="0.3">
      <c r="A27" s="166" t="s">
        <v>634</v>
      </c>
      <c r="B27" s="229">
        <f>'6.2. Паспорт фин осв ввод'!D24</f>
        <v>1.4490000000000001</v>
      </c>
      <c r="C27" s="223"/>
      <c r="D27" s="224"/>
    </row>
    <row r="28" spans="1:4" ht="16.5" thickBot="1" x14ac:dyDescent="0.3">
      <c r="A28" s="161" t="s">
        <v>405</v>
      </c>
      <c r="B28" s="219" t="s">
        <v>556</v>
      </c>
      <c r="C28" s="223"/>
      <c r="D28" s="223"/>
    </row>
    <row r="29" spans="1:4" ht="29.25" thickBot="1" x14ac:dyDescent="0.3">
      <c r="A29" s="167" t="s">
        <v>406</v>
      </c>
      <c r="B29" s="219">
        <v>0</v>
      </c>
      <c r="C29" s="223"/>
      <c r="D29" s="223"/>
    </row>
    <row r="30" spans="1:4" ht="29.25" thickBot="1" x14ac:dyDescent="0.3">
      <c r="A30" s="167" t="s">
        <v>407</v>
      </c>
      <c r="B30" s="237">
        <v>0</v>
      </c>
      <c r="C30" s="223"/>
      <c r="D30" s="223"/>
    </row>
    <row r="31" spans="1:4" ht="16.5" thickBot="1" x14ac:dyDescent="0.3">
      <c r="A31" s="161" t="s">
        <v>408</v>
      </c>
      <c r="B31" s="219"/>
      <c r="C31" s="223"/>
      <c r="D31" s="223"/>
    </row>
    <row r="32" spans="1:4" ht="29.25" thickBot="1" x14ac:dyDescent="0.3">
      <c r="A32" s="167" t="s">
        <v>409</v>
      </c>
      <c r="B32" s="161" t="s">
        <v>569</v>
      </c>
    </row>
    <row r="33" spans="1:2" ht="16.5" thickBot="1" x14ac:dyDescent="0.3">
      <c r="A33" s="161" t="s">
        <v>410</v>
      </c>
      <c r="B33" s="238">
        <v>0</v>
      </c>
    </row>
    <row r="34" spans="1:2" ht="16.5" thickBot="1" x14ac:dyDescent="0.3">
      <c r="A34" s="161" t="s">
        <v>411</v>
      </c>
      <c r="B34" s="238">
        <v>0</v>
      </c>
    </row>
    <row r="35" spans="1:2" ht="16.5" thickBot="1" x14ac:dyDescent="0.3">
      <c r="A35" s="161" t="s">
        <v>412</v>
      </c>
      <c r="B35" s="238">
        <v>0</v>
      </c>
    </row>
    <row r="36" spans="1:2" ht="16.5" thickBot="1" x14ac:dyDescent="0.3">
      <c r="A36" s="161" t="s">
        <v>413</v>
      </c>
      <c r="B36" s="238">
        <v>0</v>
      </c>
    </row>
    <row r="37" spans="1:2" ht="29.25" thickBot="1" x14ac:dyDescent="0.3">
      <c r="A37" s="167" t="s">
        <v>414</v>
      </c>
      <c r="B37" s="161" t="s">
        <v>570</v>
      </c>
    </row>
    <row r="38" spans="1:2" ht="16.5" thickBot="1" x14ac:dyDescent="0.3">
      <c r="A38" s="161" t="s">
        <v>410</v>
      </c>
      <c r="B38" s="239">
        <v>0</v>
      </c>
    </row>
    <row r="39" spans="1:2" ht="16.5" thickBot="1" x14ac:dyDescent="0.3">
      <c r="A39" s="161" t="s">
        <v>411</v>
      </c>
      <c r="B39" s="239">
        <v>0</v>
      </c>
    </row>
    <row r="40" spans="1:2" ht="16.5" thickBot="1" x14ac:dyDescent="0.3">
      <c r="A40" s="161" t="s">
        <v>412</v>
      </c>
      <c r="B40" s="239">
        <v>0</v>
      </c>
    </row>
    <row r="41" spans="1:2" ht="16.5" thickBot="1" x14ac:dyDescent="0.3">
      <c r="A41" s="161" t="s">
        <v>413</v>
      </c>
      <c r="B41" s="239">
        <v>0</v>
      </c>
    </row>
    <row r="42" spans="1:2" ht="29.25" thickBot="1" x14ac:dyDescent="0.3">
      <c r="A42" s="167" t="s">
        <v>415</v>
      </c>
      <c r="B42" s="239">
        <v>0</v>
      </c>
    </row>
    <row r="43" spans="1:2" ht="16.5" thickBot="1" x14ac:dyDescent="0.3">
      <c r="A43" s="161" t="s">
        <v>410</v>
      </c>
      <c r="B43" s="239">
        <v>0</v>
      </c>
    </row>
    <row r="44" spans="1:2" ht="16.5" thickBot="1" x14ac:dyDescent="0.3">
      <c r="A44" s="161" t="s">
        <v>411</v>
      </c>
      <c r="B44" s="239">
        <v>0</v>
      </c>
    </row>
    <row r="45" spans="1:2" ht="16.5" thickBot="1" x14ac:dyDescent="0.3">
      <c r="A45" s="161" t="s">
        <v>412</v>
      </c>
      <c r="B45" s="239">
        <v>0</v>
      </c>
    </row>
    <row r="46" spans="1:2" ht="16.5" thickBot="1" x14ac:dyDescent="0.3">
      <c r="A46" s="161" t="s">
        <v>413</v>
      </c>
      <c r="B46" s="239">
        <v>0</v>
      </c>
    </row>
    <row r="47" spans="1:2" ht="29.25" thickBot="1" x14ac:dyDescent="0.3">
      <c r="A47" s="160" t="s">
        <v>416</v>
      </c>
      <c r="B47" s="240">
        <v>0</v>
      </c>
    </row>
    <row r="48" spans="1:2" ht="16.5" thickBot="1" x14ac:dyDescent="0.3">
      <c r="A48" s="162" t="s">
        <v>408</v>
      </c>
      <c r="B48" s="240">
        <v>0</v>
      </c>
    </row>
    <row r="49" spans="1:2" ht="16.5" thickBot="1" x14ac:dyDescent="0.3">
      <c r="A49" s="162" t="s">
        <v>417</v>
      </c>
      <c r="B49" s="168" t="s">
        <v>552</v>
      </c>
    </row>
    <row r="50" spans="1:2" ht="16.5" thickBot="1" x14ac:dyDescent="0.3">
      <c r="A50" s="162" t="s">
        <v>418</v>
      </c>
      <c r="B50" s="168" t="s">
        <v>570</v>
      </c>
    </row>
    <row r="51" spans="1:2" ht="16.5" thickBot="1" x14ac:dyDescent="0.3">
      <c r="A51" s="162" t="s">
        <v>419</v>
      </c>
      <c r="B51" s="168" t="s">
        <v>552</v>
      </c>
    </row>
    <row r="52" spans="1:2" ht="16.5" thickBot="1" x14ac:dyDescent="0.3">
      <c r="A52" s="158" t="s">
        <v>420</v>
      </c>
      <c r="B52" s="241">
        <v>0</v>
      </c>
    </row>
    <row r="53" spans="1:2" ht="16.5" thickBot="1" x14ac:dyDescent="0.3">
      <c r="A53" s="158" t="s">
        <v>421</v>
      </c>
      <c r="B53" s="241">
        <v>0</v>
      </c>
    </row>
    <row r="54" spans="1:2" ht="16.5" thickBot="1" x14ac:dyDescent="0.3">
      <c r="A54" s="158" t="s">
        <v>422</v>
      </c>
      <c r="B54" s="241">
        <v>0</v>
      </c>
    </row>
    <row r="55" spans="1:2" ht="16.5" thickBot="1" x14ac:dyDescent="0.3">
      <c r="A55" s="159" t="s">
        <v>423</v>
      </c>
      <c r="B55" s="242">
        <v>0</v>
      </c>
    </row>
    <row r="56" spans="1:2" ht="16.5" thickBot="1" x14ac:dyDescent="0.3">
      <c r="A56" s="160" t="s">
        <v>424</v>
      </c>
      <c r="B56" s="162"/>
    </row>
    <row r="57" spans="1:2" ht="16.5" thickBot="1" x14ac:dyDescent="0.3">
      <c r="A57" s="164" t="s">
        <v>425</v>
      </c>
      <c r="B57" s="157" t="s">
        <v>568</v>
      </c>
    </row>
    <row r="58" spans="1:2" x14ac:dyDescent="0.25">
      <c r="A58" s="164" t="s">
        <v>426</v>
      </c>
      <c r="B58" s="164" t="s">
        <v>552</v>
      </c>
    </row>
    <row r="59" spans="1:2" x14ac:dyDescent="0.25">
      <c r="A59" s="164" t="s">
        <v>427</v>
      </c>
      <c r="B59" s="164" t="s">
        <v>552</v>
      </c>
    </row>
    <row r="60" spans="1:2" x14ac:dyDescent="0.25">
      <c r="A60" s="164" t="s">
        <v>428</v>
      </c>
      <c r="B60" s="164" t="s">
        <v>552</v>
      </c>
    </row>
    <row r="61" spans="1:2" ht="16.5" thickBot="1" x14ac:dyDescent="0.3">
      <c r="A61" s="165" t="s">
        <v>429</v>
      </c>
      <c r="B61" s="247" t="s">
        <v>577</v>
      </c>
    </row>
    <row r="62" spans="1:2" ht="30.75" thickBot="1" x14ac:dyDescent="0.3">
      <c r="A62" s="162" t="s">
        <v>430</v>
      </c>
      <c r="B62" s="163" t="s">
        <v>552</v>
      </c>
    </row>
    <row r="63" spans="1:2" ht="29.25" thickBot="1" x14ac:dyDescent="0.3">
      <c r="A63" s="158" t="s">
        <v>431</v>
      </c>
      <c r="B63" s="163" t="s">
        <v>552</v>
      </c>
    </row>
    <row r="64" spans="1:2" ht="16.5" thickBot="1" x14ac:dyDescent="0.3">
      <c r="A64" s="162" t="s">
        <v>408</v>
      </c>
      <c r="B64" s="243"/>
    </row>
    <row r="65" spans="1:2" ht="16.5" thickBot="1" x14ac:dyDescent="0.3">
      <c r="A65" s="162" t="s">
        <v>432</v>
      </c>
      <c r="B65" s="244"/>
    </row>
    <row r="66" spans="1:2" ht="16.5" thickBot="1" x14ac:dyDescent="0.3">
      <c r="A66" s="162" t="s">
        <v>433</v>
      </c>
      <c r="B66" s="243"/>
    </row>
    <row r="67" spans="1:2" ht="30.75" thickBot="1" x14ac:dyDescent="0.3">
      <c r="A67" s="170" t="s">
        <v>434</v>
      </c>
      <c r="B67" s="236" t="s">
        <v>576</v>
      </c>
    </row>
    <row r="68" spans="1:2" ht="16.5" thickBot="1" x14ac:dyDescent="0.3">
      <c r="A68" s="158" t="s">
        <v>435</v>
      </c>
      <c r="B68" s="246" t="s">
        <v>578</v>
      </c>
    </row>
    <row r="69" spans="1:2" ht="16.5" thickBot="1" x14ac:dyDescent="0.3">
      <c r="A69" s="164" t="s">
        <v>436</v>
      </c>
      <c r="B69" s="171"/>
    </row>
    <row r="70" spans="1:2" ht="16.5" thickBot="1" x14ac:dyDescent="0.3">
      <c r="A70" s="164" t="s">
        <v>437</v>
      </c>
      <c r="B70" s="171"/>
    </row>
    <row r="71" spans="1:2" ht="16.5" thickBot="1" x14ac:dyDescent="0.3">
      <c r="A71" s="164" t="s">
        <v>438</v>
      </c>
      <c r="B71" s="171"/>
    </row>
    <row r="72" spans="1:2" ht="29.25" thickBot="1" x14ac:dyDescent="0.3">
      <c r="A72" s="245" t="s">
        <v>439</v>
      </c>
      <c r="B72" s="169" t="s">
        <v>549</v>
      </c>
    </row>
    <row r="73" spans="1:2" ht="28.5" x14ac:dyDescent="0.25">
      <c r="A73" s="160" t="s">
        <v>440</v>
      </c>
      <c r="B73" s="442" t="s">
        <v>550</v>
      </c>
    </row>
    <row r="74" spans="1:2" x14ac:dyDescent="0.25">
      <c r="A74" s="164" t="s">
        <v>441</v>
      </c>
      <c r="B74" s="443"/>
    </row>
    <row r="75" spans="1:2" x14ac:dyDescent="0.25">
      <c r="A75" s="164" t="s">
        <v>442</v>
      </c>
      <c r="B75" s="443"/>
    </row>
    <row r="76" spans="1:2" x14ac:dyDescent="0.25">
      <c r="A76" s="164" t="s">
        <v>443</v>
      </c>
      <c r="B76" s="443"/>
    </row>
    <row r="77" spans="1:2" x14ac:dyDescent="0.25">
      <c r="A77" s="164" t="s">
        <v>444</v>
      </c>
      <c r="B77" s="443"/>
    </row>
    <row r="78" spans="1:2" ht="16.5" thickBot="1" x14ac:dyDescent="0.3">
      <c r="A78" s="172" t="s">
        <v>445</v>
      </c>
      <c r="B78" s="444"/>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2022-03-16T06:29:09Z</dcterms:modified>
</cp:coreProperties>
</file>